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E:\Documents\engenharia\2020\2021\SANDOVALINA\PARQUE ECOLOGICO\"/>
    </mc:Choice>
  </mc:AlternateContent>
  <xr:revisionPtr revIDLastSave="0" documentId="13_ncr:1_{20578AFF-4452-4F46-B27A-45E2A2B1BB37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Planilha Orç" sheetId="1" r:id="rId1"/>
    <sheet name="Cronograma" sheetId="2" r:id="rId2"/>
    <sheet name="CRONO SGRI" sheetId="6" r:id="rId3"/>
    <sheet name="Memoria de calculo" sheetId="3" r:id="rId4"/>
    <sheet name="BDI" sheetId="5" r:id="rId5"/>
  </sheets>
  <externalReferences>
    <externalReference r:id="rId6"/>
    <externalReference r:id="rId7"/>
  </externalReferences>
  <definedNames>
    <definedName name="_xlnm.Print_Area" localSheetId="4">BDI!$B$1:$J$29</definedName>
    <definedName name="_xlnm.Print_Area" localSheetId="2">'CRONO SGRI'!$A$1:$F$34</definedName>
    <definedName name="_xlnm.Print_Area" localSheetId="1">Cronograma!$A$1:$N$27</definedName>
    <definedName name="_xlnm.Print_Area" localSheetId="3">'Memoria de calculo'!$B$1:$L$285</definedName>
    <definedName name="_xlnm.Print_Area" localSheetId="0">'Planilha Orç'!$B$1:$J$299</definedName>
    <definedName name="BDI.Opcao" hidden="1">[1]DADOS!$C$18</definedName>
    <definedName name="DESONERACAO" hidden="1">IF(OR(Import.Desoneracao="DESONERADO",Import.Desoneracao="SIM"),"SIM","NÃO")</definedName>
    <definedName name="EMPRESAS">OFFSET(#REF!,1,0):OFFSET(#REF!,-1,0)</definedName>
    <definedName name="Import.DataBase" hidden="1">OFFSET([1]DADOS!$D$19,0,-1)</definedName>
    <definedName name="Import.Desoneracao" hidden="1">OFFSET([2]DADOS!$G$18,0,-1)</definedName>
    <definedName name="INDICES">OFFSET(#REF!,1,0):OFFSET(#REF!,-1,0)</definedName>
    <definedName name="ListaTgov.Unidades" hidden="1">[1]DADOS!$AV$3:$AV$220</definedName>
    <definedName name="ORÇAMENTO.BancoRef" hidden="1">'Planilha Orç'!$F$8</definedName>
    <definedName name="ORÇAMENTO.Lista.Fonte" hidden="1">[1]ORÇAMENTO!$E$3:$I$3</definedName>
    <definedName name="REFERENCIA.Descricao" hidden="1">IF(ISNUMBER('Planilha Orç'!$AF1),OFFSET(INDIRECT(ORÇAMENTO.BancoRef),'Planilha Orç'!$AF1-1,3,1),'Planilha Orç'!$AF1)</definedName>
    <definedName name="REFERENCIA.Unidade" hidden="1">IF(ISNUMBER('Planilha Orç'!$AF1),OFFSET(INDIRECT(ORÇAMENTO.BancoRef),'Planilha Orç'!$AF1-1,4,1),"-")</definedName>
    <definedName name="TIPOORCAMENTO" hidden="1">IF(VALUE([1]MENU!$O$3)=2,"Licitado","Proposto")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2" i="1" l="1"/>
  <c r="K102" i="1" s="1"/>
  <c r="I102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8" i="1"/>
  <c r="K99" i="1"/>
  <c r="K100" i="1"/>
  <c r="K101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13" i="1"/>
  <c r="G245" i="1"/>
  <c r="L280" i="3" l="1"/>
  <c r="L285" i="3" s="1"/>
  <c r="L274" i="3"/>
  <c r="L265" i="3"/>
  <c r="L288" i="3"/>
  <c r="J53" i="3"/>
  <c r="J50" i="3"/>
  <c r="J51" i="3" s="1"/>
  <c r="H17" i="3"/>
  <c r="H15" i="3"/>
  <c r="P132" i="3" l="1"/>
  <c r="P131" i="3"/>
  <c r="P82" i="3"/>
  <c r="P57" i="3"/>
  <c r="P26" i="3"/>
  <c r="G26" i="1"/>
  <c r="L27" i="1" s="1"/>
  <c r="D22" i="6"/>
  <c r="F22" i="6" s="1"/>
  <c r="D20" i="6"/>
  <c r="F20" i="6" s="1"/>
  <c r="D18" i="6"/>
  <c r="F18" i="6" s="1"/>
  <c r="D16" i="6"/>
  <c r="B33" i="6"/>
  <c r="B32" i="6"/>
  <c r="F16" i="6"/>
  <c r="N14" i="3" l="1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13" i="3"/>
  <c r="G139" i="3"/>
  <c r="G138" i="3"/>
  <c r="G89" i="3"/>
  <c r="G64" i="3"/>
  <c r="B12" i="2"/>
  <c r="B23" i="6" s="1"/>
  <c r="B11" i="2"/>
  <c r="B21" i="6" s="1"/>
  <c r="B10" i="2"/>
  <c r="B19" i="6" s="1"/>
  <c r="B9" i="2"/>
  <c r="B17" i="6" s="1"/>
  <c r="G139" i="1"/>
  <c r="G138" i="1"/>
  <c r="G89" i="1"/>
  <c r="G64" i="1"/>
  <c r="I52" i="1"/>
  <c r="J52" i="1" s="1"/>
  <c r="I45" i="1"/>
  <c r="J45" i="1" s="1"/>
  <c r="I37" i="1"/>
  <c r="J37" i="1" s="1"/>
  <c r="I285" i="1"/>
  <c r="J285" i="1" s="1"/>
  <c r="I284" i="1"/>
  <c r="J284" i="1" s="1"/>
  <c r="I282" i="1"/>
  <c r="J282" i="1" s="1"/>
  <c r="I281" i="1"/>
  <c r="J281" i="1" s="1"/>
  <c r="I280" i="1"/>
  <c r="J280" i="1" s="1"/>
  <c r="I279" i="1"/>
  <c r="J279" i="1" s="1"/>
  <c r="I278" i="1"/>
  <c r="J278" i="1" s="1"/>
  <c r="I276" i="1"/>
  <c r="J276" i="1" s="1"/>
  <c r="J275" i="1" s="1"/>
  <c r="I274" i="1"/>
  <c r="J274" i="1" s="1"/>
  <c r="I273" i="1"/>
  <c r="J273" i="1" s="1"/>
  <c r="I272" i="1"/>
  <c r="J272" i="1" s="1"/>
  <c r="I271" i="1"/>
  <c r="J271" i="1" s="1"/>
  <c r="I270" i="1"/>
  <c r="J270" i="1" s="1"/>
  <c r="I268" i="1"/>
  <c r="J268" i="1" s="1"/>
  <c r="I267" i="1"/>
  <c r="J267" i="1" s="1"/>
  <c r="I266" i="1"/>
  <c r="J266" i="1" s="1"/>
  <c r="I265" i="1"/>
  <c r="J265" i="1" s="1"/>
  <c r="I264" i="1"/>
  <c r="J264" i="1" s="1"/>
  <c r="I263" i="1"/>
  <c r="J263" i="1" s="1"/>
  <c r="I262" i="1"/>
  <c r="J262" i="1" s="1"/>
  <c r="I261" i="1"/>
  <c r="J261" i="1" s="1"/>
  <c r="I260" i="1"/>
  <c r="J260" i="1" s="1"/>
  <c r="I259" i="1"/>
  <c r="J259" i="1" s="1"/>
  <c r="I257" i="1"/>
  <c r="J257" i="1" s="1"/>
  <c r="J256" i="1" s="1"/>
  <c r="I254" i="1"/>
  <c r="J254" i="1" s="1"/>
  <c r="I253" i="1"/>
  <c r="J253" i="1" s="1"/>
  <c r="I252" i="1"/>
  <c r="J252" i="1" s="1"/>
  <c r="I251" i="1"/>
  <c r="J251" i="1" s="1"/>
  <c r="I249" i="1"/>
  <c r="J249" i="1" s="1"/>
  <c r="I248" i="1"/>
  <c r="J248" i="1" s="1"/>
  <c r="I246" i="1"/>
  <c r="J246" i="1" s="1"/>
  <c r="I245" i="1"/>
  <c r="J245" i="1" s="1"/>
  <c r="I243" i="1"/>
  <c r="J243" i="1" s="1"/>
  <c r="I242" i="1"/>
  <c r="J242" i="1" s="1"/>
  <c r="I241" i="1"/>
  <c r="J241" i="1" s="1"/>
  <c r="I240" i="1"/>
  <c r="J240" i="1" s="1"/>
  <c r="I239" i="1"/>
  <c r="J239" i="1" s="1"/>
  <c r="I238" i="1"/>
  <c r="J238" i="1" s="1"/>
  <c r="I237" i="1"/>
  <c r="J237" i="1" s="1"/>
  <c r="I236" i="1"/>
  <c r="J236" i="1" s="1"/>
  <c r="I235" i="1"/>
  <c r="J235" i="1" s="1"/>
  <c r="I234" i="1"/>
  <c r="J234" i="1" s="1"/>
  <c r="I233" i="1"/>
  <c r="J233" i="1" s="1"/>
  <c r="I232" i="1"/>
  <c r="J232" i="1" s="1"/>
  <c r="I231" i="1"/>
  <c r="J231" i="1" s="1"/>
  <c r="I230" i="1"/>
  <c r="J230" i="1" s="1"/>
  <c r="I229" i="1"/>
  <c r="J229" i="1" s="1"/>
  <c r="I227" i="1"/>
  <c r="J227" i="1" s="1"/>
  <c r="I226" i="1"/>
  <c r="J226" i="1" s="1"/>
  <c r="I225" i="1"/>
  <c r="J225" i="1" s="1"/>
  <c r="I224" i="1"/>
  <c r="J224" i="1" s="1"/>
  <c r="I223" i="1"/>
  <c r="J223" i="1" s="1"/>
  <c r="I222" i="1"/>
  <c r="J222" i="1" s="1"/>
  <c r="I221" i="1"/>
  <c r="J221" i="1" s="1"/>
  <c r="I220" i="1"/>
  <c r="J220" i="1" s="1"/>
  <c r="I219" i="1"/>
  <c r="J219" i="1" s="1"/>
  <c r="I218" i="1"/>
  <c r="J218" i="1" s="1"/>
  <c r="I217" i="1"/>
  <c r="J217" i="1" s="1"/>
  <c r="I216" i="1"/>
  <c r="J216" i="1" s="1"/>
  <c r="I215" i="1"/>
  <c r="J215" i="1" s="1"/>
  <c r="I213" i="1"/>
  <c r="J213" i="1" s="1"/>
  <c r="I212" i="1"/>
  <c r="J212" i="1" s="1"/>
  <c r="I211" i="1"/>
  <c r="J211" i="1" s="1"/>
  <c r="I210" i="1"/>
  <c r="J210" i="1" s="1"/>
  <c r="I208" i="1"/>
  <c r="J208" i="1" s="1"/>
  <c r="I207" i="1"/>
  <c r="J207" i="1" s="1"/>
  <c r="I206" i="1"/>
  <c r="J206" i="1" s="1"/>
  <c r="I205" i="1"/>
  <c r="J205" i="1" s="1"/>
  <c r="I204" i="1"/>
  <c r="J204" i="1" s="1"/>
  <c r="I203" i="1"/>
  <c r="J203" i="1" s="1"/>
  <c r="I202" i="1"/>
  <c r="J202" i="1" s="1"/>
  <c r="I200" i="1"/>
  <c r="J200" i="1" s="1"/>
  <c r="I199" i="1"/>
  <c r="J199" i="1" s="1"/>
  <c r="I198" i="1"/>
  <c r="J198" i="1" s="1"/>
  <c r="I197" i="1"/>
  <c r="J197" i="1" s="1"/>
  <c r="I196" i="1"/>
  <c r="J196" i="1" s="1"/>
  <c r="I195" i="1"/>
  <c r="J195" i="1" s="1"/>
  <c r="I194" i="1"/>
  <c r="J194" i="1" s="1"/>
  <c r="I192" i="1"/>
  <c r="J192" i="1" s="1"/>
  <c r="I191" i="1"/>
  <c r="J191" i="1" s="1"/>
  <c r="I189" i="1"/>
  <c r="J189" i="1" s="1"/>
  <c r="I188" i="1"/>
  <c r="J188" i="1" s="1"/>
  <c r="I187" i="1"/>
  <c r="J187" i="1" s="1"/>
  <c r="I186" i="1"/>
  <c r="J186" i="1" s="1"/>
  <c r="I185" i="1"/>
  <c r="J185" i="1" s="1"/>
  <c r="I183" i="1"/>
  <c r="J183" i="1" s="1"/>
  <c r="I182" i="1"/>
  <c r="J182" i="1" s="1"/>
  <c r="I181" i="1"/>
  <c r="J181" i="1" s="1"/>
  <c r="I180" i="1"/>
  <c r="J180" i="1" s="1"/>
  <c r="I179" i="1"/>
  <c r="J179" i="1" s="1"/>
  <c r="I178" i="1"/>
  <c r="J178" i="1" s="1"/>
  <c r="I177" i="1"/>
  <c r="J177" i="1" s="1"/>
  <c r="I175" i="1"/>
  <c r="J175" i="1" s="1"/>
  <c r="I174" i="1"/>
  <c r="J174" i="1" s="1"/>
  <c r="I173" i="1"/>
  <c r="J173" i="1" s="1"/>
  <c r="I172" i="1"/>
  <c r="J172" i="1" s="1"/>
  <c r="I171" i="1"/>
  <c r="J171" i="1" s="1"/>
  <c r="I170" i="1"/>
  <c r="J170" i="1" s="1"/>
  <c r="I169" i="1"/>
  <c r="J169" i="1" s="1"/>
  <c r="I168" i="1"/>
  <c r="J168" i="1" s="1"/>
  <c r="I167" i="1"/>
  <c r="J167" i="1" s="1"/>
  <c r="I166" i="1"/>
  <c r="J166" i="1" s="1"/>
  <c r="I164" i="1"/>
  <c r="J164" i="1" s="1"/>
  <c r="J163" i="1" s="1"/>
  <c r="I161" i="1"/>
  <c r="J161" i="1" s="1"/>
  <c r="I160" i="1"/>
  <c r="J160" i="1" s="1"/>
  <c r="I159" i="1"/>
  <c r="J159" i="1" s="1"/>
  <c r="I158" i="1"/>
  <c r="J158" i="1" s="1"/>
  <c r="I156" i="1"/>
  <c r="J156" i="1" s="1"/>
  <c r="I155" i="1"/>
  <c r="J155" i="1" s="1"/>
  <c r="I153" i="1"/>
  <c r="J153" i="1" s="1"/>
  <c r="I152" i="1"/>
  <c r="J152" i="1" s="1"/>
  <c r="I151" i="1"/>
  <c r="J151" i="1" s="1"/>
  <c r="I150" i="1"/>
  <c r="J150" i="1" s="1"/>
  <c r="I148" i="1"/>
  <c r="J148" i="1" s="1"/>
  <c r="I147" i="1"/>
  <c r="J147" i="1" s="1"/>
  <c r="I146" i="1"/>
  <c r="J146" i="1" s="1"/>
  <c r="I145" i="1"/>
  <c r="J145" i="1" s="1"/>
  <c r="I144" i="1"/>
  <c r="J144" i="1" s="1"/>
  <c r="I143" i="1"/>
  <c r="J143" i="1" s="1"/>
  <c r="I142" i="1"/>
  <c r="J142" i="1" s="1"/>
  <c r="I141" i="1"/>
  <c r="J141" i="1" s="1"/>
  <c r="I140" i="1"/>
  <c r="J140" i="1" s="1"/>
  <c r="I139" i="1"/>
  <c r="I138" i="1"/>
  <c r="I137" i="1"/>
  <c r="J137" i="1" s="1"/>
  <c r="I136" i="1"/>
  <c r="J136" i="1" s="1"/>
  <c r="I135" i="1"/>
  <c r="J135" i="1" s="1"/>
  <c r="I134" i="1"/>
  <c r="J134" i="1" s="1"/>
  <c r="I133" i="1"/>
  <c r="J133" i="1" s="1"/>
  <c r="I131" i="1"/>
  <c r="J131" i="1" s="1"/>
  <c r="I130" i="1"/>
  <c r="J130" i="1" s="1"/>
  <c r="I129" i="1"/>
  <c r="J129" i="1" s="1"/>
  <c r="I128" i="1"/>
  <c r="J128" i="1" s="1"/>
  <c r="I127" i="1"/>
  <c r="J127" i="1" s="1"/>
  <c r="I126" i="1"/>
  <c r="J126" i="1" s="1"/>
  <c r="I125" i="1"/>
  <c r="J125" i="1" s="1"/>
  <c r="I124" i="1"/>
  <c r="J124" i="1" s="1"/>
  <c r="I123" i="1"/>
  <c r="J123" i="1" s="1"/>
  <c r="I122" i="1"/>
  <c r="J122" i="1" s="1"/>
  <c r="I121" i="1"/>
  <c r="J121" i="1" s="1"/>
  <c r="I120" i="1"/>
  <c r="J120" i="1" s="1"/>
  <c r="I119" i="1"/>
  <c r="J119" i="1" s="1"/>
  <c r="I118" i="1"/>
  <c r="J118" i="1" s="1"/>
  <c r="I117" i="1"/>
  <c r="J117" i="1" s="1"/>
  <c r="I115" i="1"/>
  <c r="J115" i="1" s="1"/>
  <c r="I114" i="1"/>
  <c r="J114" i="1" s="1"/>
  <c r="I113" i="1"/>
  <c r="J113" i="1" s="1"/>
  <c r="I112" i="1"/>
  <c r="J112" i="1" s="1"/>
  <c r="I111" i="1"/>
  <c r="J111" i="1" s="1"/>
  <c r="I109" i="1"/>
  <c r="J109" i="1" s="1"/>
  <c r="I108" i="1"/>
  <c r="J108" i="1" s="1"/>
  <c r="I107" i="1"/>
  <c r="J107" i="1" s="1"/>
  <c r="I105" i="1"/>
  <c r="J105" i="1" s="1"/>
  <c r="I104" i="1"/>
  <c r="J104" i="1" s="1"/>
  <c r="I103" i="1"/>
  <c r="J103" i="1" s="1"/>
  <c r="I100" i="1"/>
  <c r="J100" i="1" s="1"/>
  <c r="I101" i="1"/>
  <c r="J101" i="1" s="1"/>
  <c r="I99" i="1"/>
  <c r="J99" i="1" s="1"/>
  <c r="I98" i="1"/>
  <c r="I96" i="1"/>
  <c r="J96" i="1" s="1"/>
  <c r="J95" i="1" s="1"/>
  <c r="I94" i="1"/>
  <c r="J94" i="1" s="1"/>
  <c r="I93" i="1"/>
  <c r="J93" i="1" s="1"/>
  <c r="I92" i="1"/>
  <c r="J92" i="1" s="1"/>
  <c r="I91" i="1"/>
  <c r="J91" i="1" s="1"/>
  <c r="I90" i="1"/>
  <c r="J90" i="1" s="1"/>
  <c r="I89" i="1"/>
  <c r="I88" i="1"/>
  <c r="J88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8" i="1"/>
  <c r="J78" i="1" s="1"/>
  <c r="I77" i="1"/>
  <c r="J77" i="1" s="1"/>
  <c r="I76" i="1"/>
  <c r="J76" i="1" s="1"/>
  <c r="I75" i="1"/>
  <c r="J75" i="1" s="1"/>
  <c r="I74" i="1"/>
  <c r="J74" i="1" s="1"/>
  <c r="I73" i="1"/>
  <c r="J73" i="1" s="1"/>
  <c r="I72" i="1"/>
  <c r="J72" i="1" s="1"/>
  <c r="I71" i="1"/>
  <c r="J71" i="1" s="1"/>
  <c r="I70" i="1"/>
  <c r="J70" i="1" s="1"/>
  <c r="I69" i="1"/>
  <c r="J69" i="1" s="1"/>
  <c r="I67" i="1"/>
  <c r="J67" i="1" s="1"/>
  <c r="J66" i="1" s="1"/>
  <c r="I64" i="1"/>
  <c r="I63" i="1"/>
  <c r="J63" i="1" s="1"/>
  <c r="I53" i="1"/>
  <c r="J53" i="1" s="1"/>
  <c r="I51" i="1"/>
  <c r="I50" i="1"/>
  <c r="J50" i="1" s="1"/>
  <c r="I49" i="1"/>
  <c r="J49" i="1" s="1"/>
  <c r="I48" i="1"/>
  <c r="J48" i="1" s="1"/>
  <c r="I47" i="1"/>
  <c r="J47" i="1" s="1"/>
  <c r="I46" i="1"/>
  <c r="J46" i="1" s="1"/>
  <c r="I44" i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61" i="1"/>
  <c r="J61" i="1" s="1"/>
  <c r="I60" i="1"/>
  <c r="J60" i="1" s="1"/>
  <c r="I58" i="1"/>
  <c r="J58" i="1" s="1"/>
  <c r="I57" i="1"/>
  <c r="J57" i="1" s="1"/>
  <c r="I56" i="1"/>
  <c r="J56" i="1" s="1"/>
  <c r="I55" i="1"/>
  <c r="J55" i="1" s="1"/>
  <c r="I36" i="1"/>
  <c r="I34" i="1"/>
  <c r="J34" i="1" s="1"/>
  <c r="I26" i="1"/>
  <c r="J26" i="1" s="1"/>
  <c r="I27" i="1"/>
  <c r="J27" i="1" s="1"/>
  <c r="I28" i="1"/>
  <c r="J28" i="1" s="1"/>
  <c r="I14" i="1"/>
  <c r="J14" i="1" s="1"/>
  <c r="I32" i="1"/>
  <c r="J32" i="1" s="1"/>
  <c r="I31" i="1"/>
  <c r="J31" i="1" s="1"/>
  <c r="I30" i="1"/>
  <c r="J30" i="1" s="1"/>
  <c r="I24" i="1"/>
  <c r="J24" i="1" s="1"/>
  <c r="I23" i="1"/>
  <c r="J23" i="1" s="1"/>
  <c r="I22" i="1"/>
  <c r="J22" i="1" s="1"/>
  <c r="I21" i="1"/>
  <c r="J21" i="1" s="1"/>
  <c r="I20" i="1"/>
  <c r="J20" i="1" s="1"/>
  <c r="I18" i="1"/>
  <c r="J18" i="1" s="1"/>
  <c r="I17" i="1"/>
  <c r="J17" i="1" s="1"/>
  <c r="I16" i="1"/>
  <c r="J16" i="1" s="1"/>
  <c r="I15" i="1"/>
  <c r="J15" i="1" s="1"/>
  <c r="I13" i="1"/>
  <c r="J13" i="1" s="1"/>
  <c r="J25" i="1" l="1"/>
  <c r="J244" i="1"/>
  <c r="J269" i="1"/>
  <c r="J190" i="1"/>
  <c r="J184" i="1"/>
  <c r="J283" i="1"/>
  <c r="J165" i="1"/>
  <c r="J193" i="1"/>
  <c r="J201" i="1"/>
  <c r="J247" i="1"/>
  <c r="J258" i="1"/>
  <c r="J176" i="1"/>
  <c r="J214" i="1"/>
  <c r="J250" i="1"/>
  <c r="J209" i="1"/>
  <c r="J228" i="1"/>
  <c r="J277" i="1"/>
  <c r="J139" i="1"/>
  <c r="J138" i="1"/>
  <c r="J89" i="1"/>
  <c r="J87" i="1" s="1"/>
  <c r="J149" i="1"/>
  <c r="J116" i="1"/>
  <c r="J106" i="1"/>
  <c r="J157" i="1"/>
  <c r="J110" i="1"/>
  <c r="J154" i="1"/>
  <c r="J68" i="1"/>
  <c r="J79" i="1"/>
  <c r="J33" i="1"/>
  <c r="J19" i="1"/>
  <c r="J59" i="1"/>
  <c r="J12" i="1"/>
  <c r="J64" i="1"/>
  <c r="J62" i="1" s="1"/>
  <c r="J29" i="1"/>
  <c r="J54" i="1"/>
  <c r="J36" i="1"/>
  <c r="J51" i="1"/>
  <c r="J44" i="1"/>
  <c r="J98" i="1"/>
  <c r="J97" i="1" s="1"/>
  <c r="K97" i="1" s="1"/>
  <c r="J162" i="1" l="1"/>
  <c r="J289" i="1" s="1"/>
  <c r="M11" i="2" s="1"/>
  <c r="D21" i="6" s="1"/>
  <c r="F21" i="6" s="1"/>
  <c r="J255" i="1"/>
  <c r="J290" i="1" s="1"/>
  <c r="M12" i="2" s="1"/>
  <c r="D23" i="6" s="1"/>
  <c r="F23" i="6" s="1"/>
  <c r="J132" i="1"/>
  <c r="J65" i="1" s="1"/>
  <c r="J35" i="1"/>
  <c r="I7" i="3"/>
  <c r="M291" i="1"/>
  <c r="J288" i="1" l="1"/>
  <c r="M10" i="2" s="1"/>
  <c r="D19" i="6" s="1"/>
  <c r="F19" i="6" s="1"/>
  <c r="K65" i="1"/>
  <c r="K11" i="2"/>
  <c r="J11" i="2"/>
  <c r="E11" i="2"/>
  <c r="F11" i="2"/>
  <c r="I11" i="2"/>
  <c r="G11" i="2"/>
  <c r="H11" i="2"/>
  <c r="J11" i="1"/>
  <c r="J287" i="1" s="1"/>
  <c r="K12" i="2"/>
  <c r="L12" i="2"/>
  <c r="F12" i="2"/>
  <c r="H12" i="2"/>
  <c r="J12" i="2"/>
  <c r="G12" i="2"/>
  <c r="I12" i="2"/>
  <c r="A17" i="2"/>
  <c r="A4" i="2"/>
  <c r="A3" i="2"/>
  <c r="G10" i="2" l="1"/>
  <c r="D10" i="2"/>
  <c r="F10" i="2"/>
  <c r="H10" i="2"/>
  <c r="E10" i="2"/>
  <c r="O11" i="2"/>
  <c r="P11" i="2" s="1"/>
  <c r="J291" i="1"/>
  <c r="M9" i="2"/>
  <c r="D17" i="6" s="1"/>
  <c r="F17" i="6" s="1"/>
  <c r="D26" i="6"/>
  <c r="J9" i="2"/>
  <c r="J13" i="2" s="1"/>
  <c r="E9" i="2"/>
  <c r="D9" i="2"/>
  <c r="H9" i="2"/>
  <c r="I9" i="2"/>
  <c r="G9" i="2"/>
  <c r="F9" i="2"/>
  <c r="O10" i="2"/>
  <c r="P10" i="2" s="1"/>
  <c r="M15" i="2"/>
  <c r="K9" i="2" l="1"/>
  <c r="K13" i="2" s="1"/>
  <c r="K14" i="2" s="1"/>
  <c r="L9" i="2"/>
  <c r="C9" i="2"/>
  <c r="D25" i="6"/>
  <c r="F25" i="6" s="1"/>
  <c r="F26" i="6"/>
  <c r="O9" i="2"/>
  <c r="P9" i="2" s="1"/>
  <c r="N11" i="2"/>
  <c r="N10" i="2"/>
  <c r="N12" i="2"/>
  <c r="J14" i="2"/>
  <c r="G13" i="2"/>
  <c r="G14" i="2" s="1"/>
  <c r="D13" i="2"/>
  <c r="D14" i="2" s="1"/>
  <c r="F13" i="2"/>
  <c r="F14" i="2" s="1"/>
  <c r="E13" i="2"/>
  <c r="E14" i="2" s="1"/>
  <c r="C13" i="2"/>
  <c r="C14" i="2" s="1"/>
  <c r="L13" i="2"/>
  <c r="L14" i="2" s="1"/>
  <c r="N9" i="2"/>
  <c r="N15" i="2" l="1"/>
  <c r="I13" i="2" l="1"/>
  <c r="I14" i="2" s="1"/>
  <c r="H13" i="2" l="1"/>
  <c r="H14" i="2" s="1"/>
  <c r="O12" i="2"/>
  <c r="P12" i="2" s="1"/>
</calcChain>
</file>

<file path=xl/sharedStrings.xml><?xml version="1.0" encoding="utf-8"?>
<sst xmlns="http://schemas.openxmlformats.org/spreadsheetml/2006/main" count="2852" uniqueCount="734">
  <si>
    <t>CDHU</t>
  </si>
  <si>
    <t>02.08.020</t>
  </si>
  <si>
    <t>Placa de identificação para obra</t>
  </si>
  <si>
    <t>M2</t>
  </si>
  <si>
    <t>M3</t>
  </si>
  <si>
    <t>SINAPI</t>
  </si>
  <si>
    <t>11.18.040</t>
  </si>
  <si>
    <t>Lastro de pedra britada</t>
  </si>
  <si>
    <t>54.04.340</t>
  </si>
  <si>
    <t>Pavimentação em lajota de concreto 35 MPa, espessura 6 cm, cor natural, tipos: raquete, retangular, sextavado e 16 faces, com rejunte em areia</t>
  </si>
  <si>
    <t>30.04.100</t>
  </si>
  <si>
    <t>35.20.050</t>
  </si>
  <si>
    <t>Conjunto de 4 lixeiras para coleta seletiva, com tampa basculante, capacidade 50 litros</t>
  </si>
  <si>
    <t>UN</t>
  </si>
  <si>
    <t>FUNDAÇÃO</t>
  </si>
  <si>
    <t>100899</t>
  </si>
  <si>
    <t>ESTACA ESCAVADA MECANICAMENTE, SEM FLUIDO ESTABILIZANTE, COM 25CM DE DIÂMETRO, CONCRETO LANÇADO MANUALMENTE (EXCLUSIVE MOBILIZAÇÃO E DESMOBILIZAÇÃO). AF_01/2020</t>
  </si>
  <si>
    <t>M</t>
  </si>
  <si>
    <t>KG</t>
  </si>
  <si>
    <t>06.11.040</t>
  </si>
  <si>
    <t>Reaterro manual apiloado sem controle de compactação</t>
  </si>
  <si>
    <t>SUPERESTRUTURA</t>
  </si>
  <si>
    <t>11.01.290</t>
  </si>
  <si>
    <t>Concreto usinado, fck = 25 MPa - para bombeamento</t>
  </si>
  <si>
    <t>11.16.080</t>
  </si>
  <si>
    <t>Lançamento e adensamento de concreto ou massa por bombeamento</t>
  </si>
  <si>
    <t>14.20.010</t>
  </si>
  <si>
    <t>Vergas, contravergas e pilaretes de concreto armado</t>
  </si>
  <si>
    <t>24.03.310</t>
  </si>
  <si>
    <t>Corrimão tubular em aço galvanizado, diâmetro 1 1/2´</t>
  </si>
  <si>
    <t>ILUMINAÇÃO</t>
  </si>
  <si>
    <t>06.01.020</t>
  </si>
  <si>
    <t>Escavação manual em solo de 1ª e 2ª categoria em campo aberto</t>
  </si>
  <si>
    <t>40.04.470</t>
  </si>
  <si>
    <t>Conjunto 2 tomadas 2P+T de 10 A, completo</t>
  </si>
  <si>
    <t>CJ</t>
  </si>
  <si>
    <t>40.04.460</t>
  </si>
  <si>
    <t>Tomada 2P+T de 20 A - 250 V, completa</t>
  </si>
  <si>
    <t>09.01.020</t>
  </si>
  <si>
    <t>Forma em madeira comum para fundação</t>
  </si>
  <si>
    <t>10.01.040</t>
  </si>
  <si>
    <t>Armadura em barra de aço CA-50 (A ou B) fyk = 500 MPa</t>
  </si>
  <si>
    <t>10.01.060</t>
  </si>
  <si>
    <t>Armadura em barra de aço CA-60 (A ou B) fyk = 600 MPa</t>
  </si>
  <si>
    <t>VIGAS BALDRAMES</t>
  </si>
  <si>
    <t>32.17.012</t>
  </si>
  <si>
    <t>Impermeabilização em argamassa de concreto não estrutural com aditivo hidrófugo</t>
  </si>
  <si>
    <t>32.16.010</t>
  </si>
  <si>
    <t>Impermeabilização em pintura de asfalto oxidado com solventes orgânicos, sobre massa</t>
  </si>
  <si>
    <t>13.01.310</t>
  </si>
  <si>
    <t>Laje pré-fabricada unidirecional em viga treliçada/lajota em EPS LT 12 (8 + 4), com capa de concreto de 25 MPa</t>
  </si>
  <si>
    <t>COBERTURA</t>
  </si>
  <si>
    <t>16.33.102</t>
  </si>
  <si>
    <t>Calha, rufo, afins em chapa galvanizada nº 26 - corte 0,50 m</t>
  </si>
  <si>
    <t>PISOS E REVESTIMENTOS</t>
  </si>
  <si>
    <t>17.02.040</t>
  </si>
  <si>
    <t>Chapisco com adesivo de alto desempenho</t>
  </si>
  <si>
    <t>17.02.140</t>
  </si>
  <si>
    <t>Emboço desempenado com espuma de poliéster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</si>
  <si>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</si>
  <si>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</si>
  <si>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</si>
  <si>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</si>
  <si>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46.01.050</t>
  </si>
  <si>
    <t>Tubo de PVC rígido soldável marrom, DN= 50 mm, (1 1/2´), inclusive conexões</t>
  </si>
  <si>
    <t>47.04.040</t>
  </si>
  <si>
    <t>Válvula de descarga com registro próprio, DN= 1 1/2´</t>
  </si>
  <si>
    <t>47.02.020</t>
  </si>
  <si>
    <t>Registro de gaveta em latão fundido cromado com canopla, DN= 3/4´ - linha especial</t>
  </si>
  <si>
    <t>ESGOTO</t>
  </si>
  <si>
    <t>46.02.070</t>
  </si>
  <si>
    <t>Tubo de PVC rígido branco PxB com virola e anel de borracha, linha esgoto série normal, DN= 100 mm, inclusive conexões</t>
  </si>
  <si>
    <t>46.02.050</t>
  </si>
  <si>
    <t>Tubo de PVC rígido branco PxB com virola e anel de borracha, linha esgoto série normal, DN= 50 mm, inclusive conexões</t>
  </si>
  <si>
    <t>49.01.030</t>
  </si>
  <si>
    <t>Caixa sifonada de PVC rígido de 150 x 150 x 50 mm, com grelha</t>
  </si>
  <si>
    <t>97901</t>
  </si>
  <si>
    <t>CAIXA ENTERRADA HIDRÁULICA RETANGULAR EM ALVENARIA COM TIJOLOS CERÂMICOS MACIÇOS, DIMENSÕES INTERNAS: 0,4X0,4X0,4 M PARA REDE DE ESGOTO. AF_12/2020</t>
  </si>
  <si>
    <t>LOUÇAS E METAIS</t>
  </si>
  <si>
    <t>44.01.050</t>
  </si>
  <si>
    <t>Bacia sifonada de louça sem tampa - 6 litros</t>
  </si>
  <si>
    <t>30.08.060</t>
  </si>
  <si>
    <t>Bacia sifonada de louça para pessoas com mobilidade reduzida - capacidade de 6 litros</t>
  </si>
  <si>
    <t>44.20.280</t>
  </si>
  <si>
    <t>Tampa de plástico para bacia sanitária</t>
  </si>
  <si>
    <t>44.03.920</t>
  </si>
  <si>
    <t>Ducha higiênica com registro</t>
  </si>
  <si>
    <t>44.02.062</t>
  </si>
  <si>
    <t>Tampo/bancada em granito, com frontão, espessura de 2 cm, acabamento polido</t>
  </si>
  <si>
    <t>44.03.630</t>
  </si>
  <si>
    <t>Torneira de acionamento restrito em latão cromado, DN= 1/2´ com adaptador para 3/4´</t>
  </si>
  <si>
    <t>ELÉTRICA</t>
  </si>
  <si>
    <t>38.19.210</t>
  </si>
  <si>
    <t>Eletroduto de PVC corrugado flexível reforçado, diâmetro externo de 25 mm</t>
  </si>
  <si>
    <t>39.21.020</t>
  </si>
  <si>
    <t>Cabo de cobre flexível de 2,5 mm², isolamento 0,6/1kV - isolação HEPR 90°C</t>
  </si>
  <si>
    <t>40.04.480</t>
  </si>
  <si>
    <t>Conjunto 1 interruptor simples e 1 tomada 2P+T de 10 A, completo</t>
  </si>
  <si>
    <t>97891</t>
  </si>
  <si>
    <t>CAIXA ENTERRADA ELÉTRICA RETANGULAR, EM ALVENARIA COM BLOCOS DE CONCRETO, FUNDO COM BRITA, DIMENSÕES INTERNAS: 0,4X0,4X0,4 M. AF_12/2020</t>
  </si>
  <si>
    <t>ESQUADRIAS</t>
  </si>
  <si>
    <t>24.02.060</t>
  </si>
  <si>
    <t>Porta/portão de abrir em chapa, sob medida</t>
  </si>
  <si>
    <t>PINTURA</t>
  </si>
  <si>
    <t>33.10.041</t>
  </si>
  <si>
    <t>Esmalte à base de água em massa, inclusive preparo</t>
  </si>
  <si>
    <t>33.10.020</t>
  </si>
  <si>
    <t>Tinta látex em massa, inclusive preparo</t>
  </si>
  <si>
    <t>33.11.050</t>
  </si>
  <si>
    <t>Esmalte à base água em superfície metálica, inclusive preparo</t>
  </si>
  <si>
    <t>SERVIÇOS FINAIS</t>
  </si>
  <si>
    <t>55.01.020</t>
  </si>
  <si>
    <t>Limpeza final da obra</t>
  </si>
  <si>
    <t>50.10.120</t>
  </si>
  <si>
    <t>Extintor manual de pó químico seco ABC - capacidade de 6 kg</t>
  </si>
  <si>
    <t>97.02.193</t>
  </si>
  <si>
    <t>Placa de sinalização em PVC fotoluminescente (200x200mm), com indicação de equipamentos de alarme, detecção e extinção de incêndio</t>
  </si>
  <si>
    <t>97.02.210</t>
  </si>
  <si>
    <t>Placa de sinalização em PVC para ambientes</t>
  </si>
  <si>
    <t>40.04.450</t>
  </si>
  <si>
    <t>Tomada 2P+T de 10 A - 250 V, completa</t>
  </si>
  <si>
    <t>Item</t>
  </si>
  <si>
    <t>Fonte</t>
  </si>
  <si>
    <t>Código</t>
  </si>
  <si>
    <t>Descrição</t>
  </si>
  <si>
    <t>Unidade</t>
  </si>
  <si>
    <t>Quantidade</t>
  </si>
  <si>
    <t>Custo Unitário (sem BDI) (R$)</t>
  </si>
  <si>
    <t>Preço Unitário (com BDI) (R$)</t>
  </si>
  <si>
    <t>Preço Total
(R$)</t>
  </si>
  <si>
    <t>BDI</t>
  </si>
  <si>
    <t>1.1</t>
  </si>
  <si>
    <t>1.2</t>
  </si>
  <si>
    <t>2.1</t>
  </si>
  <si>
    <t>3.1</t>
  </si>
  <si>
    <t>2.2</t>
  </si>
  <si>
    <t>2.3</t>
  </si>
  <si>
    <t>2.4</t>
  </si>
  <si>
    <t>3.2</t>
  </si>
  <si>
    <t>TOTAL DA OBRA R$</t>
  </si>
  <si>
    <t>DESONERADO</t>
  </si>
  <si>
    <t>CRONOGRAMA FISICO - FINANCEIRO</t>
  </si>
  <si>
    <t>ITEM</t>
  </si>
  <si>
    <t>SERVIÇOS</t>
  </si>
  <si>
    <t>1º MÊS</t>
  </si>
  <si>
    <t>TOTAL POR ITEM</t>
  </si>
  <si>
    <t>PORC. POR ITEM(%)</t>
  </si>
  <si>
    <t>TOTAL DO MÊS</t>
  </si>
  <si>
    <t>VALOR TOTAL DA OBRA</t>
  </si>
  <si>
    <t>Bárbara Florrance de Melo Rocha</t>
  </si>
  <si>
    <t>CREA-SP: 506.985.095-2</t>
  </si>
  <si>
    <t>Engenheira Civil</t>
  </si>
  <si>
    <t>PLANILHA ORÇAMENTÁRIA</t>
  </si>
  <si>
    <t>MUNICÍPIO: SANDOVALINA-SP</t>
  </si>
  <si>
    <t>OBRA: CONSTRUÇÃO DE ARQUIBANCADAS E BANHEIROS NO ESTADIO MUNICIPAL</t>
  </si>
  <si>
    <t xml:space="preserve">LOCAL: AV. DAMASIO FERREIRA BENTO </t>
  </si>
  <si>
    <t>Higor Augusto Sanfelici Rocha</t>
  </si>
  <si>
    <t>CREA: 506.952.824-0</t>
  </si>
  <si>
    <t>Engenheiro Civil</t>
  </si>
  <si>
    <t>Marcos Mendes da Silva</t>
  </si>
  <si>
    <t>Prefeito Municipal</t>
  </si>
  <si>
    <t>3º MÊS</t>
  </si>
  <si>
    <t>4º MÊS</t>
  </si>
  <si>
    <t>5º MÊS</t>
  </si>
  <si>
    <t>MEMORIA DE CALCULO</t>
  </si>
  <si>
    <t>2.5</t>
  </si>
  <si>
    <t>2.6</t>
  </si>
  <si>
    <t>2.7</t>
  </si>
  <si>
    <t>30.01.120</t>
  </si>
  <si>
    <t>Barra de apoio reta, para pessoas com mobilidade reduzida, em tubo de aço inoxidável de 1 1/4´ x 400 mm</t>
  </si>
  <si>
    <t>30.01.061</t>
  </si>
  <si>
    <t>Barra de apoio lateral para lavatório, para pessoas com mobilidade reduzida, em tubo de aço inoxidável de 1.1/4", comprimento 25 a 30 cm</t>
  </si>
  <si>
    <t>94279</t>
  </si>
  <si>
    <t>1.3</t>
  </si>
  <si>
    <t>2.8</t>
  </si>
  <si>
    <t>2.9</t>
  </si>
  <si>
    <t>2.10</t>
  </si>
  <si>
    <t>1.4</t>
  </si>
  <si>
    <t>54.01.010</t>
  </si>
  <si>
    <t>Regularização e compactação mecanizada de superfície, sem controle do proctor normal</t>
  </si>
  <si>
    <t>2º MÊS</t>
  </si>
  <si>
    <t>6º MÊS</t>
  </si>
  <si>
    <t>7º MÊS</t>
  </si>
  <si>
    <t>8º MÊS</t>
  </si>
  <si>
    <t>TIPO DE OBRA</t>
  </si>
  <si>
    <t>Itens</t>
  </si>
  <si>
    <t>Siglas</t>
  </si>
  <si>
    <t>% Adotado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</si>
  <si>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</si>
  <si>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</si>
  <si>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</si>
  <si>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</si>
  <si>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</si>
  <si>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</si>
  <si>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</si>
  <si>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</si>
  <si>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</si>
  <si>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</si>
  <si>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</si>
  <si>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</si>
  <si>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</si>
  <si>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</si>
  <si>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</si>
  <si>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</si>
  <si>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COM desoneração</t>
  </si>
  <si>
    <t>BDI DES</t>
  </si>
  <si>
    <t>Os valores de BDI foram calculados com o emprego da fórmula:</t>
  </si>
  <si>
    <t>BDI =</t>
  </si>
  <si>
    <t>(1+AC + S + R + G)*(1 + DF)*(1+L)</t>
  </si>
  <si>
    <t xml:space="preserve"> - 1</t>
  </si>
  <si>
    <t>(1-CP-ISS-CRPB)</t>
  </si>
  <si>
    <t>COMPOSIÇÃO DE BDI</t>
  </si>
  <si>
    <t>Construção e Reforma de Edifícios</t>
  </si>
  <si>
    <t>OBRA: CONSTRUÇÃO DE PARQUE MUNICIPAL</t>
  </si>
  <si>
    <t>LOCAL: AV. PREF. JOAO BORGES FRIAS</t>
  </si>
  <si>
    <t>SINAPI - 08/2025 - CDHU - 199</t>
  </si>
  <si>
    <t>AREAS COMUNS</t>
  </si>
  <si>
    <t>PRELIMINARES</t>
  </si>
  <si>
    <t>-</t>
  </si>
  <si>
    <t>1.1.1.</t>
  </si>
  <si>
    <t>02.02.150</t>
  </si>
  <si>
    <t>Locação de container tipo depósito - área mínima de 13,80 m²</t>
  </si>
  <si>
    <t>UNMES</t>
  </si>
  <si>
    <t>1.1.2.</t>
  </si>
  <si>
    <t>02.01.180</t>
  </si>
  <si>
    <t>Banheiro químico modelo Standard, com manutenção conforme exigências da CETESB</t>
  </si>
  <si>
    <t>1.1.3.</t>
  </si>
  <si>
    <t>1.1.4.</t>
  </si>
  <si>
    <t>34.01.020</t>
  </si>
  <si>
    <t>Limpeza e regularização de áreas para ajardinamento (jardins e canteiros)</t>
  </si>
  <si>
    <t>1.1.5.</t>
  </si>
  <si>
    <t>02.10.060</t>
  </si>
  <si>
    <t>Locação de vias, calçadas, tanques e lagoas</t>
  </si>
  <si>
    <t>1.1.6.</t>
  </si>
  <si>
    <t>02.10.020</t>
  </si>
  <si>
    <t>Locação de obra de edificação</t>
  </si>
  <si>
    <t>1.2.1.</t>
  </si>
  <si>
    <t>1.2.2.</t>
  </si>
  <si>
    <t>17.05.100</t>
  </si>
  <si>
    <t>Piso com requadro em concreto simples com controle de fck= 25 MPa</t>
  </si>
  <si>
    <t>1.2.3.</t>
  </si>
  <si>
    <t>1.2.4.</t>
  </si>
  <si>
    <t>10.02.020</t>
  </si>
  <si>
    <t>Armadura em tela soldada de aço</t>
  </si>
  <si>
    <t>30.04.030</t>
  </si>
  <si>
    <t>Piso em ladrilho hidráulico podotátil várias cores (25x25cm), assentado com argamassa mista</t>
  </si>
  <si>
    <t>PISO EM CONCRETO</t>
  </si>
  <si>
    <t>1.3.1.</t>
  </si>
  <si>
    <t>1.3.2.</t>
  </si>
  <si>
    <t>Piso tátil de concreto intertravado alerta / direcional, espessura de 6 cm, com rejunte em areia</t>
  </si>
  <si>
    <t>PISO EM INTERTRAVADO</t>
  </si>
  <si>
    <t>GUIAS</t>
  </si>
  <si>
    <t>94273</t>
  </si>
  <si>
    <t>ASSENTAMENTO DE GUIA (MEIO-FIO) EM TRECHO RETO, CONFECCIONADA EM CONCRETO PRÉ-FABRICADO, DIMENSÕES 100X15X13X30 CM (COMPRIMENTO X BASE INFERIOR X BASE SUPERIOR X ALTURA). AF_01/2024</t>
  </si>
  <si>
    <t>94278</t>
  </si>
  <si>
    <t>ASSENTAMENTO DE GUIA (MEIO-FIO) EM TRECHO CURVO, CONFECCIONADA EM CONCRETO PRÉ-FABRICADO, DIMENSÕES 80X08X08X25 CM (COMPRIMENTO X BASE INFERIOR X BASE SUPERIOR X ALTURA). AF_01/2024</t>
  </si>
  <si>
    <t>94277</t>
  </si>
  <si>
    <t>ASSENTAMENTO DE GUIA (MEIO-FIO) EM TRECHO RETO, CONFECCIONADA EM CONCRETO PRÉ-FABRICADO, DIMENSÕES 80X08X08X25 CM (COMPRIMENTO X BASE INFERIOR X BASE SUPERIOR X ALTURA). AF_01/2024</t>
  </si>
  <si>
    <t>1.4.1</t>
  </si>
  <si>
    <t>1.4.2</t>
  </si>
  <si>
    <t>1.4.3</t>
  </si>
  <si>
    <t>1.5</t>
  </si>
  <si>
    <t>1.5.1</t>
  </si>
  <si>
    <t>1.6</t>
  </si>
  <si>
    <t>MOBILIARIO</t>
  </si>
  <si>
    <t>1.6.1</t>
  </si>
  <si>
    <t>38.13.030</t>
  </si>
  <si>
    <t>Eletroduto corrugado em polietileno de alta densidade, DN= 75 mm, com acessórios</t>
  </si>
  <si>
    <t>41.11.703</t>
  </si>
  <si>
    <t>Luminária pública LED retangular para poste, fluxo luminoso de 14200 a 18000 lm, eficiência mínima de 120 lm/W - potência de 100 W/120 W</t>
  </si>
  <si>
    <t>41.10.340</t>
  </si>
  <si>
    <t>Poste telecônico reto em aço SAE 1010/1020 galvanizado a fogo, altura de 8,00 m</t>
  </si>
  <si>
    <t>41.11.450</t>
  </si>
  <si>
    <t>Suporte tubular de fixação em poste para 2 luminárias tipo pétala</t>
  </si>
  <si>
    <t>42.05.270</t>
  </si>
  <si>
    <t>Conector em latão estanhado para cabos de 16 a 50 mm² e vergalhões até 3/8´</t>
  </si>
  <si>
    <t>42.05.190</t>
  </si>
  <si>
    <t>Haste de aterramento de 3/4´ x 3 m</t>
  </si>
  <si>
    <t>42.05.310</t>
  </si>
  <si>
    <t>Caixa de inspeção do terra cilíndrica em PVC rígido, diâmetro de 300 mm - h= 250 mm</t>
  </si>
  <si>
    <t>97892</t>
  </si>
  <si>
    <t>CAIXA ENTERRADA ELÉTRICA RETANGULAR, EM ALVENARIA COM BLOCOS DE CONCRETO, FUNDO COM BRITA, DIMENSÕES INTERNAS: 0,6X0,6X0,6 M. AF_12/2020</t>
  </si>
  <si>
    <t>40.11.010</t>
  </si>
  <si>
    <t>Relé fotoelétrico 50/60 Hz, 110/220 V, 1200 VA, completo</t>
  </si>
  <si>
    <t>1.7</t>
  </si>
  <si>
    <t>REDE DE AGUA FRIA E ESGOTO PARA EDIFICAÇÕES</t>
  </si>
  <si>
    <t>1.8</t>
  </si>
  <si>
    <t>45.01.040</t>
  </si>
  <si>
    <t>Entrada completa de água com abrigo e registro de gaveta, DN= 1´</t>
  </si>
  <si>
    <t>97902</t>
  </si>
  <si>
    <t>CAIXA ENTERRADA HIDRÁULICA RETANGULAR EM ALVENARIA COM TIJOLOS CERÂMICOS MACIÇOS, DIMENSÕES INTERNAS: 0,6X0,6X0,6 M PARA REDE DE ESGOTO. AF_12/2020</t>
  </si>
  <si>
    <t>46.05.040</t>
  </si>
  <si>
    <t>Tubo PVC rígido, tipo Coletor Esgoto, junta elástica, DN= 150 mm, inclusive conexões</t>
  </si>
  <si>
    <t>1.8.1</t>
  </si>
  <si>
    <t>1.8.2</t>
  </si>
  <si>
    <t>1.8.3</t>
  </si>
  <si>
    <t>1.8.4</t>
  </si>
  <si>
    <t>DRENAGEM</t>
  </si>
  <si>
    <t>49.12.058</t>
  </si>
  <si>
    <t>Boca de leão simples tipo PMSP com grelha</t>
  </si>
  <si>
    <t>49.12.030</t>
  </si>
  <si>
    <t>Boca de lobo dupla tipo PMSP com tampa de concreto</t>
  </si>
  <si>
    <t>1.9</t>
  </si>
  <si>
    <t>1.9.1</t>
  </si>
  <si>
    <t>1.9.2</t>
  </si>
  <si>
    <t>PAISAGISMO</t>
  </si>
  <si>
    <t>34.02.020</t>
  </si>
  <si>
    <t>Plantio de grama batatais em placas (praças e áreas abertas)</t>
  </si>
  <si>
    <t>ASSENTAMENTO DE GUIA (MEIO-FIO) EM TRECHO RETO, CONFECCIONADA EM CONCRETO PRÉ-FABRICADO, DIMENSÕES 39X6,5X6,5X19 CM (COMPRIMENTO X BASE INFERIOR X BASE SUPERIOR X ALTURA), PARA DELIMITAÇÃO DE JARDINS, PRAÇAS OU PASSEIOS. AF_01/2024</t>
  </si>
  <si>
    <t>1.10.1</t>
  </si>
  <si>
    <t>1.10.2</t>
  </si>
  <si>
    <t>CONSTRUÇÃO DE LANCHONETE</t>
  </si>
  <si>
    <t>2.1.1.</t>
  </si>
  <si>
    <t>12.01.061</t>
  </si>
  <si>
    <t>Broca em concreto armado diâmetro de 30 cm - completa</t>
  </si>
  <si>
    <t>2.2.1.</t>
  </si>
  <si>
    <t>2.2.2.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</si>
  <si>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</si>
  <si>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</si>
  <si>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</si>
  <si>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</si>
  <si>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</si>
  <si>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</si>
  <si>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</si>
  <si>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</si>
  <si>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BALDRAMES E BLOCOS</t>
  </si>
  <si>
    <t>2.3.1.</t>
  </si>
  <si>
    <t>09.01.030</t>
  </si>
  <si>
    <t>Forma em madeira comum para estrutura</t>
  </si>
  <si>
    <t>2.3.2.</t>
  </si>
  <si>
    <t>2.3.3.</t>
  </si>
  <si>
    <t>2.3.4.</t>
  </si>
  <si>
    <t>2.3.5.</t>
  </si>
  <si>
    <t>2.3.6.</t>
  </si>
  <si>
    <t>2.3.7.</t>
  </si>
  <si>
    <t>2.4.1.</t>
  </si>
  <si>
    <t>15.03.150</t>
  </si>
  <si>
    <t>Fornecimento e montagem de estrutura metálica em perfil metalon, sem pintura</t>
  </si>
  <si>
    <t>33.07.140</t>
  </si>
  <si>
    <t>Pintura com esmalte alquídico em estrutura metálica</t>
  </si>
  <si>
    <t>2.4.2.</t>
  </si>
  <si>
    <t>16.12.060</t>
  </si>
  <si>
    <t>Telhamento em chapa de aço pré-pintada, perfil trapezoidal, com espessura de 0,50mm e altura de 40mm</t>
  </si>
  <si>
    <t>2.4.3.</t>
  </si>
  <si>
    <t>2.4.4.</t>
  </si>
  <si>
    <t>46.03.040</t>
  </si>
  <si>
    <t>Tubo de PVC rígido PxB com virola e anel de borracha, linha esgoto série reforçada ´R´, DN= 75 mm, inclusive conexões</t>
  </si>
  <si>
    <t>2.4.5.</t>
  </si>
  <si>
    <t>15.01.010</t>
  </si>
  <si>
    <t>Estrutura de madeira tesourada para telha de barro - vãos até 7,00 m</t>
  </si>
  <si>
    <t>2.4.6.</t>
  </si>
  <si>
    <t>16.02.030</t>
  </si>
  <si>
    <t>Telha de barro tipo romana</t>
  </si>
  <si>
    <t>ALVENARIA</t>
  </si>
  <si>
    <t>2.5.1.</t>
  </si>
  <si>
    <t>14.04.200</t>
  </si>
  <si>
    <t>Alvenaria de bloco cerâmico de vedação de 9 cm</t>
  </si>
  <si>
    <t>17.05.070</t>
  </si>
  <si>
    <t>17.01.020</t>
  </si>
  <si>
    <t>18.08.090</t>
  </si>
  <si>
    <t>18.08.100</t>
  </si>
  <si>
    <t>18.11.052</t>
  </si>
  <si>
    <t>2.6.1.</t>
  </si>
  <si>
    <t>2.6.2.</t>
  </si>
  <si>
    <t>Piso com requadro em concreto simples com controle de fck= 20 MPa</t>
  </si>
  <si>
    <t>2.6.3.</t>
  </si>
  <si>
    <t>Argamassa de regularização e/ou proteção</t>
  </si>
  <si>
    <t>2.6.4.</t>
  </si>
  <si>
    <t>2.6.5.</t>
  </si>
  <si>
    <t>2.6.6.</t>
  </si>
  <si>
    <t>Revestimento em porcelanato esmaltado acetinado para área interna e ambiente com acesso ao exterior, grupo de absorção BIa, resistência química B, assentado com argamassa colante industrializada, rejuntado</t>
  </si>
  <si>
    <t>2.6.7.</t>
  </si>
  <si>
    <t>Rodapé em porcelanato esmaltado acetinado para área interna e ambiente com acesso ao exterior, grupo de absorção BIa, resistência química B, assentado com argamassa colante industrializada, rejuntado</t>
  </si>
  <si>
    <t>2.6.8.</t>
  </si>
  <si>
    <t>Revestimento em placa cerâmica esmaltada, tipo monoporosa, assentado e rejuntado com argamassa industrializada</t>
  </si>
  <si>
    <t>AGUA FRIA</t>
  </si>
  <si>
    <t>2.7.1.</t>
  </si>
  <si>
    <t>48.02.400</t>
  </si>
  <si>
    <t>Reservatório em polietileno com tampa de rosca - capacidade de 1.000 litros</t>
  </si>
  <si>
    <t>2.7.2.</t>
  </si>
  <si>
    <t>2.7.3.</t>
  </si>
  <si>
    <t>47.02.030</t>
  </si>
  <si>
    <t>Registro de gaveta em latão fundido cromado com canopla, DN= 1´ - linha especial</t>
  </si>
  <si>
    <t>2.8.1.</t>
  </si>
  <si>
    <t>2.8.2.</t>
  </si>
  <si>
    <t>2.8.3.</t>
  </si>
  <si>
    <t>2.8.4.</t>
  </si>
  <si>
    <t>49.03.020</t>
  </si>
  <si>
    <t>Caixa de gordura em alvenaria, 600 x 600 x 600 mm</t>
  </si>
  <si>
    <t>2.8.5.</t>
  </si>
  <si>
    <t>LOUÇAS, METAIS E BANCADAS</t>
  </si>
  <si>
    <t>2.9.1.</t>
  </si>
  <si>
    <t>2.9.2.</t>
  </si>
  <si>
    <t>44.06.700</t>
  </si>
  <si>
    <t>Cuba em aço inoxidável dupla de 715x400x140mm</t>
  </si>
  <si>
    <t>2.9.3.</t>
  </si>
  <si>
    <t>44.20.010</t>
  </si>
  <si>
    <t>Sifão plástico sanfonado universal de 1´</t>
  </si>
  <si>
    <t>2.9.4.</t>
  </si>
  <si>
    <t>44.20.110</t>
  </si>
  <si>
    <t>Engate flexível de PVC DN= 1/2´</t>
  </si>
  <si>
    <t>2.9.5.</t>
  </si>
  <si>
    <t>44.03.590</t>
  </si>
  <si>
    <t>Torneira de mesa para pia com bica móvel e arejador em latão fundido cromado</t>
  </si>
  <si>
    <t>2.9.6.</t>
  </si>
  <si>
    <t>44.01.360</t>
  </si>
  <si>
    <t>Tanque de louça com coluna de 18 a 20 litros</t>
  </si>
  <si>
    <t>2.9.7.</t>
  </si>
  <si>
    <t>44.03.700</t>
  </si>
  <si>
    <t>Torneira de parede em ABS, DN 1/2´ ou 3/4´, 15cm</t>
  </si>
  <si>
    <t>2.9.8.</t>
  </si>
  <si>
    <t>2.9.9.</t>
  </si>
  <si>
    <t>2.9.10.</t>
  </si>
  <si>
    <t>44.01.100</t>
  </si>
  <si>
    <t>Lavatório de louça sem coluna</t>
  </si>
  <si>
    <t>2.9.11.</t>
  </si>
  <si>
    <t>44.03.645</t>
  </si>
  <si>
    <t>Torneira de mesa automática, acionamento hidromecânico, em latão cromado, DN= 1/2´ou 3/4´</t>
  </si>
  <si>
    <t>2.9.12.</t>
  </si>
  <si>
    <t>2.9.13.</t>
  </si>
  <si>
    <t>2.9.14.</t>
  </si>
  <si>
    <t>2.9.15.</t>
  </si>
  <si>
    <t>62.20.330</t>
  </si>
  <si>
    <t>Coifa em aço inoxidável com filtro e exaustor axial - área até 3,00 m²</t>
  </si>
  <si>
    <t>2.10.1.</t>
  </si>
  <si>
    <t>37.03.200</t>
  </si>
  <si>
    <t>Quadro de distribuição universal de embutir, para disjuntores 16 DIN / 12 Bolt-on - 150 A - sem componentes</t>
  </si>
  <si>
    <t>2.10.2.</t>
  </si>
  <si>
    <t>37.13.660</t>
  </si>
  <si>
    <t>Disjuntor termomagnético, tripolar 220/380 V, corrente de 60 A até 100 A</t>
  </si>
  <si>
    <t>2.10.3.</t>
  </si>
  <si>
    <t>37.13.600</t>
  </si>
  <si>
    <t>Disjuntor termomagnético, unipolar 127/220 V, corrente de 10 A até 30 A</t>
  </si>
  <si>
    <t>2.10.4.</t>
  </si>
  <si>
    <t>37.13.630</t>
  </si>
  <si>
    <t>Disjuntor termomagnético, bipolar 220/380 V, corrente de 10 A até 50 A</t>
  </si>
  <si>
    <t>2.10.5.</t>
  </si>
  <si>
    <t>37.10.010</t>
  </si>
  <si>
    <t>Barramento de cobre nu</t>
  </si>
  <si>
    <t>40.07.010</t>
  </si>
  <si>
    <t>Caixa em PVC de 4´ x 2´</t>
  </si>
  <si>
    <t>40.07.040</t>
  </si>
  <si>
    <t>Caixa em PVC octogonal de 4´ x 4´</t>
  </si>
  <si>
    <t>2.10.6.</t>
  </si>
  <si>
    <t>2.10.7.</t>
  </si>
  <si>
    <t>2.10.8.</t>
  </si>
  <si>
    <t>2.10.9.</t>
  </si>
  <si>
    <t>2.10.10.</t>
  </si>
  <si>
    <t>41.20.080</t>
  </si>
  <si>
    <t>Plafon plástico e/ou PVC para acabamento de ponto de luz, com soquete E-27 para lâmpada fluorescente compacta</t>
  </si>
  <si>
    <t>2.10.11.</t>
  </si>
  <si>
    <t>41.02.580</t>
  </si>
  <si>
    <t>Lâmpada LED 13,5W, com base E-27, 1400 até 1510 lm</t>
  </si>
  <si>
    <t>2.10.12.</t>
  </si>
  <si>
    <t>2.11</t>
  </si>
  <si>
    <t>2.11.1.</t>
  </si>
  <si>
    <t>2.11.2.</t>
  </si>
  <si>
    <t>24.02.590</t>
  </si>
  <si>
    <t>Porta de enrolar manual, cega ou vazada</t>
  </si>
  <si>
    <t>2.11.3.</t>
  </si>
  <si>
    <t>24.01.100</t>
  </si>
  <si>
    <t>Caixilho em ferro tipo veneziana, linha comercial</t>
  </si>
  <si>
    <t>2.11.4.</t>
  </si>
  <si>
    <t>25.01.080</t>
  </si>
  <si>
    <t>Caixilho em alumínio de correr, sob medida</t>
  </si>
  <si>
    <t>ESQUADRIA</t>
  </si>
  <si>
    <t>2.12</t>
  </si>
  <si>
    <t>GAS</t>
  </si>
  <si>
    <t>45.02.040</t>
  </si>
  <si>
    <t>46.10.020</t>
  </si>
  <si>
    <t>2.12.1.</t>
  </si>
  <si>
    <t>Entrada completa de gás GLP com 2 cilindros de 45 kg</t>
  </si>
  <si>
    <t>2.12.2.</t>
  </si>
  <si>
    <t>Tubo de cobre classe A, DN= 22mm (3/4´), inclusive conexões</t>
  </si>
  <si>
    <t>2.13</t>
  </si>
  <si>
    <t>2.13.1.</t>
  </si>
  <si>
    <t>2.13.2.</t>
  </si>
  <si>
    <t>2.13.3.</t>
  </si>
  <si>
    <t>33.02.080</t>
  </si>
  <si>
    <t>Massa corrida à base de resina acrílica</t>
  </si>
  <si>
    <t>2.13.4.</t>
  </si>
  <si>
    <t>CONSTRUÇÃO DE SANITARIOS</t>
  </si>
  <si>
    <t>3.1.1.</t>
  </si>
  <si>
    <t>3.2.1.</t>
  </si>
  <si>
    <t>3.2.2.</t>
  </si>
  <si>
    <t>3.2.3.</t>
  </si>
  <si>
    <t>3.2.4.</t>
  </si>
  <si>
    <t>3.2.5.</t>
  </si>
  <si>
    <t>3.2.6.</t>
  </si>
  <si>
    <t>3.2.7.</t>
  </si>
  <si>
    <t>3.2.8.</t>
  </si>
  <si>
    <t>3.2.9.</t>
  </si>
  <si>
    <t>3.2.10.</t>
  </si>
  <si>
    <t>3.3.1.</t>
  </si>
  <si>
    <t>09.02.020</t>
  </si>
  <si>
    <t>Forma plana em compensado para estrutura convencional</t>
  </si>
  <si>
    <t>3.3.2.</t>
  </si>
  <si>
    <t>3.3.3.</t>
  </si>
  <si>
    <t>3.3.4.</t>
  </si>
  <si>
    <t>3.3.5.</t>
  </si>
  <si>
    <t>3.3.6.</t>
  </si>
  <si>
    <t>3.3.7.</t>
  </si>
  <si>
    <t>3.4.1.</t>
  </si>
  <si>
    <t>15.03.030</t>
  </si>
  <si>
    <t>Fornecimento e montagem de estrutura em aço ASTM-A36, sem pintura</t>
  </si>
  <si>
    <t>3.4.2.</t>
  </si>
  <si>
    <t>3.4.3.</t>
  </si>
  <si>
    <t>16.03.010</t>
  </si>
  <si>
    <t>Telhamento em cimento reforçado com fio sintético CRFS - perfil ondulado de 6 mm</t>
  </si>
  <si>
    <t>3.4.4.</t>
  </si>
  <si>
    <t>3.4.5.</t>
  </si>
  <si>
    <t>3.5.1.</t>
  </si>
  <si>
    <t>14.10.111</t>
  </si>
  <si>
    <t>Alvenaria de bloco de concreto de vedação de 14 cm - classe C</t>
  </si>
  <si>
    <t>3.5.2.</t>
  </si>
  <si>
    <t>14.30.010</t>
  </si>
  <si>
    <t>Divisória em placas de granito com espessura de 3 cm</t>
  </si>
  <si>
    <t>3.6.1.</t>
  </si>
  <si>
    <t>3.6.2.</t>
  </si>
  <si>
    <t>17.05.020</t>
  </si>
  <si>
    <t>Piso com requadro em concreto simples sem controle de fck</t>
  </si>
  <si>
    <t>3.6.3.</t>
  </si>
  <si>
    <t>3.6.4.</t>
  </si>
  <si>
    <t>3.6.5.</t>
  </si>
  <si>
    <t>3.6.6.</t>
  </si>
  <si>
    <t>3.6.7.</t>
  </si>
  <si>
    <t>3.7.1.</t>
  </si>
  <si>
    <t>3.7.2.</t>
  </si>
  <si>
    <t>3.7.3.</t>
  </si>
  <si>
    <t>3.7.4.</t>
  </si>
  <si>
    <t>3.7.5.</t>
  </si>
  <si>
    <t>3.7.6.</t>
  </si>
  <si>
    <t>47.01.050</t>
  </si>
  <si>
    <t>Registro de gaveta em latão fundido sem acabamento, DN= 1 1/2´</t>
  </si>
  <si>
    <t>3.7.7.</t>
  </si>
  <si>
    <t>3.8.1.</t>
  </si>
  <si>
    <t>3.8.2.</t>
  </si>
  <si>
    <t>3.8.3.</t>
  </si>
  <si>
    <t>3.8.4.</t>
  </si>
  <si>
    <t>3.9.1.</t>
  </si>
  <si>
    <t>3.9.2.</t>
  </si>
  <si>
    <t>3.9.3.</t>
  </si>
  <si>
    <t>3.9.4.</t>
  </si>
  <si>
    <t>3.9.5.</t>
  </si>
  <si>
    <t>44.01.200</t>
  </si>
  <si>
    <t>Mictório de louça sifonado auto aspirante</t>
  </si>
  <si>
    <t>3.9.6.</t>
  </si>
  <si>
    <t>44.01.240</t>
  </si>
  <si>
    <t>Lavatório em louça com coluna suspensa</t>
  </si>
  <si>
    <t>3.9.7.</t>
  </si>
  <si>
    <t>44.03.300</t>
  </si>
  <si>
    <t>Torneira clínica com volante tipo alavanca</t>
  </si>
  <si>
    <t>3.9.8.</t>
  </si>
  <si>
    <t>3.9.9.</t>
  </si>
  <si>
    <t>3.9.10.</t>
  </si>
  <si>
    <t>3.9.11.</t>
  </si>
  <si>
    <t>3.9.12.</t>
  </si>
  <si>
    <t>44.03.180</t>
  </si>
  <si>
    <t>Dispenser toalheiro em ABS, para folhas</t>
  </si>
  <si>
    <t>3.9.13.</t>
  </si>
  <si>
    <t>44.03.050</t>
  </si>
  <si>
    <t>Dispenser papel higiênico em ABS para rolão 300 / 600 m, com visor</t>
  </si>
  <si>
    <t>3.10.1.</t>
  </si>
  <si>
    <t>3.10.2.</t>
  </si>
  <si>
    <t>3.10.3.</t>
  </si>
  <si>
    <t>3.10.4.</t>
  </si>
  <si>
    <t>3.10.5.</t>
  </si>
  <si>
    <t>3.10.6.</t>
  </si>
  <si>
    <t>3.10.7.</t>
  </si>
  <si>
    <t>3.10.8.</t>
  </si>
  <si>
    <t>3.10.9.</t>
  </si>
  <si>
    <t>3.10.10.</t>
  </si>
  <si>
    <t>3.10.11.</t>
  </si>
  <si>
    <t>3.10.12.</t>
  </si>
  <si>
    <t>3.10.13.</t>
  </si>
  <si>
    <t>3.10.14.</t>
  </si>
  <si>
    <t>3.10.15.</t>
  </si>
  <si>
    <t>30.06.061</t>
  </si>
  <si>
    <t>Sistema de alarme PNE com indicador audiovisual, para pessoas com mobilidade reduzida ou cadeirante</t>
  </si>
  <si>
    <t>3.11.1.</t>
  </si>
  <si>
    <t>25.02.250</t>
  </si>
  <si>
    <t>Porta em alumínio anodizado de abrir, tipo veneziana, sob medida - bronze/preto</t>
  </si>
  <si>
    <t>3.11.2.</t>
  </si>
  <si>
    <t>25.01.050</t>
  </si>
  <si>
    <t>Caixilho em alumínio maxim-ar com vidro, linha comercial</t>
  </si>
  <si>
    <t>3.12.1.</t>
  </si>
  <si>
    <t>3.12.2.</t>
  </si>
  <si>
    <t>3.13.1.</t>
  </si>
  <si>
    <t>3.13.2.</t>
  </si>
  <si>
    <t>3.13.3.</t>
  </si>
  <si>
    <t>3.13.4.</t>
  </si>
  <si>
    <t>CONSTRUÇÃO DE PALCO CENTRAL</t>
  </si>
  <si>
    <t>4.1.</t>
  </si>
  <si>
    <t>4.1.1.</t>
  </si>
  <si>
    <t>4.2.</t>
  </si>
  <si>
    <t>(digite a descrição aqui)</t>
  </si>
  <si>
    <t>4.2.1.</t>
  </si>
  <si>
    <t>4.2.2.</t>
  </si>
  <si>
    <t>4.2.3.</t>
  </si>
  <si>
    <t>4.2.4.</t>
  </si>
  <si>
    <t>4.2.5.</t>
  </si>
  <si>
    <t>4.2.6.</t>
  </si>
  <si>
    <t>4.2.7.</t>
  </si>
  <si>
    <t>4.2.8.</t>
  </si>
  <si>
    <t>4.2.9.</t>
  </si>
  <si>
    <t>4.2.10.</t>
  </si>
  <si>
    <t>4.3.</t>
  </si>
  <si>
    <t>4.3.1.</t>
  </si>
  <si>
    <t>4.3.2.</t>
  </si>
  <si>
    <t>4.3.3.</t>
  </si>
  <si>
    <t>4.3.4.</t>
  </si>
  <si>
    <t>4.3.5.</t>
  </si>
  <si>
    <t>4.4.</t>
  </si>
  <si>
    <t>4.4.1.</t>
  </si>
  <si>
    <t>4.5.</t>
  </si>
  <si>
    <t>4.5.1.</t>
  </si>
  <si>
    <t>4.5.2.</t>
  </si>
  <si>
    <t>4.5.3.</t>
  </si>
  <si>
    <t>11.16.220</t>
  </si>
  <si>
    <t>Nivelamento de piso em concreto com acabadora de superfície</t>
  </si>
  <si>
    <t>4.5.4.</t>
  </si>
  <si>
    <t>4.5.5.</t>
  </si>
  <si>
    <t>4.6.</t>
  </si>
  <si>
    <t>4.6.1.</t>
  </si>
  <si>
    <t>4.6.2.</t>
  </si>
  <si>
    <t>33.10.060</t>
  </si>
  <si>
    <t>Epóxi em massa, inclusive preparo</t>
  </si>
  <si>
    <t>1.2.5</t>
  </si>
  <si>
    <t>1.3.3.</t>
  </si>
  <si>
    <t>39.21.070</t>
  </si>
  <si>
    <t>39.21.050</t>
  </si>
  <si>
    <t>37.03.220</t>
  </si>
  <si>
    <t>37.25.110</t>
  </si>
  <si>
    <t>1.7.1.</t>
  </si>
  <si>
    <t>1.7.2.</t>
  </si>
  <si>
    <t>1.7.3.</t>
  </si>
  <si>
    <t>1.7.4.</t>
  </si>
  <si>
    <t>1.7.5.</t>
  </si>
  <si>
    <t>1.7.6.</t>
  </si>
  <si>
    <t>1.7.7.</t>
  </si>
  <si>
    <t>Cabo de cobre flexível de 25 mm², isolamento 0,6/1kV - isolação HEPR 90°C</t>
  </si>
  <si>
    <t>1.7.8.</t>
  </si>
  <si>
    <t>Cabo de cobre flexível de 10 mm², isolamento 0,6/1kV - isolação HEPR 90°C</t>
  </si>
  <si>
    <t>1.7.9.</t>
  </si>
  <si>
    <t>Quadro de distribuição universal de embutir, para disjuntores 34 DIN / 24 Bolt-on - 150 A - sem componentes</t>
  </si>
  <si>
    <t>1.7.10.</t>
  </si>
  <si>
    <t>1.7.11.</t>
  </si>
  <si>
    <t>Disjuntor em caixa moldada tripolar, térmico e magnético fixos, tensão de isolamento 415/690V, de 175A a 250A</t>
  </si>
  <si>
    <t>1.7.12.</t>
  </si>
  <si>
    <t>1.7.13.</t>
  </si>
  <si>
    <t>1.7.14.</t>
  </si>
  <si>
    <t>1.7.15.</t>
  </si>
  <si>
    <t>1.7.16.</t>
  </si>
  <si>
    <t>1.7.17.</t>
  </si>
  <si>
    <t>2.4.7.</t>
  </si>
  <si>
    <t>2.10.13.</t>
  </si>
  <si>
    <t>2.10.14.</t>
  </si>
  <si>
    <t>2.10.15.</t>
  </si>
  <si>
    <t>2.10.16.</t>
  </si>
  <si>
    <t>TOTAL DA META 1 R$</t>
  </si>
  <si>
    <t>TOTAL DA META 2 R$</t>
  </si>
  <si>
    <t>TOTAL DA META 3 R$</t>
  </si>
  <si>
    <t>TOTAL DA META 4 R$</t>
  </si>
  <si>
    <t>9º MÊS</t>
  </si>
  <si>
    <t>10º MÊS</t>
  </si>
  <si>
    <t>Memoria de calculo</t>
  </si>
  <si>
    <t>12.01.041</t>
  </si>
  <si>
    <t>Broca em concreto armado diâmetro de 25 cm - completa</t>
  </si>
  <si>
    <t>GOVERNO DO ESTADO DE SÃO PAULO</t>
  </si>
  <si>
    <t xml:space="preserve">MUNICÍPIO:  </t>
  </si>
  <si>
    <t>DATA BASE</t>
  </si>
  <si>
    <t>SECRETARIA DE GOVERNO E RELAÕES INSTITUCIONAIS</t>
  </si>
  <si>
    <t>SANDOVALINA</t>
  </si>
  <si>
    <t>OBJETO:</t>
  </si>
  <si>
    <t>PRAZO PROPOSTO</t>
  </si>
  <si>
    <t>INÍCIO: data da assinatura do convênio.</t>
  </si>
  <si>
    <t>SERVIÇO</t>
  </si>
  <si>
    <t>UNIDADE</t>
  </si>
  <si>
    <t>1ª ETAPA</t>
  </si>
  <si>
    <t>TOTAL</t>
  </si>
  <si>
    <t>R$</t>
  </si>
  <si>
    <t>RECURSOS ESTADUAL</t>
  </si>
  <si>
    <t>RECURSOS PRÓPRIO</t>
  </si>
  <si>
    <r>
      <t>ASSINATURA</t>
    </r>
    <r>
      <rPr>
        <sz val="9"/>
        <rFont val="Arial"/>
        <family val="2"/>
      </rPr>
      <t>____________________________</t>
    </r>
  </si>
  <si>
    <t>CONSTRUÇÃO DE PARQUE MUNICIPAL</t>
  </si>
  <si>
    <t>1.6.1.</t>
  </si>
  <si>
    <t>1.6.2.</t>
  </si>
  <si>
    <t>1.6.3.</t>
  </si>
  <si>
    <t>1.6.4.</t>
  </si>
  <si>
    <t>1.6.5.</t>
  </si>
  <si>
    <t>1.6.6.</t>
  </si>
  <si>
    <t>1.6.7.</t>
  </si>
  <si>
    <t>1.6.8.</t>
  </si>
  <si>
    <t>1.6.9.</t>
  </si>
  <si>
    <t>1.6.10.</t>
  </si>
  <si>
    <t>1.6.11.</t>
  </si>
  <si>
    <t>1.6.12.</t>
  </si>
  <si>
    <t>1.6.13.</t>
  </si>
  <si>
    <t>1.6.14.</t>
  </si>
  <si>
    <t>1.6.15.</t>
  </si>
  <si>
    <t>1.6.16.</t>
  </si>
  <si>
    <t>1.6.17.</t>
  </si>
  <si>
    <t>1.6.18.</t>
  </si>
  <si>
    <t>1.7.1</t>
  </si>
  <si>
    <t>1.7.2</t>
  </si>
  <si>
    <t>1.7.3</t>
  </si>
  <si>
    <t>1.7.4</t>
  </si>
  <si>
    <t>Prazo de liberação: em 01 mês após a expedição da ordem de serviço</t>
  </si>
  <si>
    <t>PRAZO DE   EXECUÇÃO
23 meses</t>
  </si>
  <si>
    <t>PERIODO  24 MESES</t>
  </si>
  <si>
    <t>FINAL:  24 meses a partir da data da assinatura do convênio</t>
  </si>
  <si>
    <t>ART: 2620251865498</t>
  </si>
  <si>
    <t>1227,48+530,76+638,02</t>
  </si>
  <si>
    <t>(1227,48+530,76+638,02)*0,08</t>
  </si>
  <si>
    <t>(1227,48+530,76+638,02)*0,03</t>
  </si>
  <si>
    <t>(1227,48+530,76+638,02)*1,48</t>
  </si>
  <si>
    <t>50*0,25</t>
  </si>
  <si>
    <t>2794*0,03</t>
  </si>
  <si>
    <t>90*0,2</t>
  </si>
  <si>
    <t>(35+23+27+30+140)+(79)</t>
  </si>
  <si>
    <t>((35+23+27+30+140)+(79))*0,9</t>
  </si>
  <si>
    <t>((35+23+27+30+140)+(79))*0,2*0,3</t>
  </si>
  <si>
    <t>12*3</t>
  </si>
  <si>
    <t>(80+60+47+32+10+2*5)*3</t>
  </si>
  <si>
    <t>(36+8+8+44+8+8+69+8+8+94+8+8+140+8+8+8+8)*3</t>
  </si>
  <si>
    <t>5+3</t>
  </si>
  <si>
    <t>12+5+2</t>
  </si>
  <si>
    <t>11*(2,5*4)</t>
  </si>
  <si>
    <t>MEMÓRIA AUXILIAR EM ANEXO</t>
  </si>
  <si>
    <t>8*4+5*4</t>
  </si>
  <si>
    <t>33,83*0,02</t>
  </si>
  <si>
    <t>35,35*0,05</t>
  </si>
  <si>
    <t>35,35*0,1</t>
  </si>
  <si>
    <t>Sandovalina, 13 de novembro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</si>
</sst>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-* #,##0_-;\-* #,##0_-;_-* &quot;-&quot;??_-;_-@_-"/>
    <numFmt numFmtId="166" formatCode="_(&quot;R$ &quot;* #,##0.00_);_(&quot;R$ &quot;* \(#,##0.00\);_(&quot;R$ &quot;* \-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Calibri"/>
      <family val="2"/>
    </font>
    <font>
      <i/>
      <u/>
      <sz val="11"/>
      <name val="Calibri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b/>
      <sz val="9"/>
      <name val="Arial"/>
      <family val="2"/>
    </font>
    <font>
      <b/>
      <sz val="2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4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/>
      <diagonal/>
    </border>
    <border>
      <left/>
      <right style="medium">
        <color indexed="64"/>
      </right>
      <top style="mediumDashed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166" fontId="13" fillId="0" borderId="0" applyFill="0" applyBorder="0" applyAlignment="0" applyProtection="0"/>
    <xf numFmtId="0" fontId="13" fillId="0" borderId="0"/>
  </cellStyleXfs>
  <cellXfs count="3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3" fontId="0" fillId="0" borderId="0" xfId="1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3" fontId="0" fillId="0" borderId="1" xfId="1" applyFont="1" applyBorder="1" applyAlignment="1">
      <alignment vertical="center"/>
    </xf>
    <xf numFmtId="44" fontId="0" fillId="0" borderId="1" xfId="2" applyFont="1" applyBorder="1" applyAlignment="1">
      <alignment vertical="center"/>
    </xf>
    <xf numFmtId="44" fontId="0" fillId="0" borderId="1" xfId="0" applyNumberFormat="1" applyBorder="1" applyAlignment="1">
      <alignment vertical="center"/>
    </xf>
    <xf numFmtId="43" fontId="0" fillId="0" borderId="0" xfId="1" applyFont="1" applyAlignment="1">
      <alignment horizontal="center" vertical="center"/>
    </xf>
    <xf numFmtId="0" fontId="0" fillId="0" borderId="6" xfId="0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7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0" fontId="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2" applyNumberFormat="1" applyFont="1" applyBorder="1" applyAlignment="1">
      <alignment vertical="center"/>
    </xf>
    <xf numFmtId="10" fontId="0" fillId="0" borderId="0" xfId="0" applyNumberForma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0" fillId="0" borderId="1" xfId="0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164" fontId="7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15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/>
    </xf>
    <xf numFmtId="0" fontId="6" fillId="2" borderId="2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43" fontId="0" fillId="0" borderId="0" xfId="1" applyFont="1"/>
    <xf numFmtId="0" fontId="2" fillId="2" borderId="1" xfId="0" applyFont="1" applyFill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5" fontId="0" fillId="0" borderId="1" xfId="1" applyNumberFormat="1" applyFont="1" applyBorder="1" applyAlignment="1">
      <alignment horizontal="center" vertical="center"/>
    </xf>
    <xf numFmtId="44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44" fontId="0" fillId="0" borderId="0" xfId="2" applyFont="1" applyAlignment="1">
      <alignment vertical="center"/>
    </xf>
    <xf numFmtId="44" fontId="2" fillId="2" borderId="1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44" fontId="2" fillId="2" borderId="5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44" fontId="2" fillId="4" borderId="1" xfId="0" applyNumberFormat="1" applyFont="1" applyFill="1" applyBorder="1" applyAlignment="1">
      <alignment vertical="center"/>
    </xf>
    <xf numFmtId="43" fontId="0" fillId="0" borderId="0" xfId="0" applyNumberFormat="1" applyAlignment="1">
      <alignment vertical="center"/>
    </xf>
    <xf numFmtId="44" fontId="2" fillId="2" borderId="4" xfId="0" applyNumberFormat="1" applyFont="1" applyFill="1" applyBorder="1" applyAlignment="1">
      <alignment vertical="center"/>
    </xf>
    <xf numFmtId="49" fontId="0" fillId="5" borderId="37" xfId="0" applyNumberFormat="1" applyFill="1" applyBorder="1" applyAlignment="1" applyProtection="1">
      <alignment horizontal="center" vertical="center" wrapText="1"/>
      <protection locked="0"/>
    </xf>
    <xf numFmtId="0" fontId="2" fillId="2" borderId="26" xfId="0" applyFont="1" applyFill="1" applyBorder="1" applyAlignment="1">
      <alignment vertical="center" wrapText="1"/>
    </xf>
    <xf numFmtId="0" fontId="2" fillId="2" borderId="33" xfId="0" applyFont="1" applyFill="1" applyBorder="1" applyAlignment="1">
      <alignment vertical="center" wrapText="1"/>
    </xf>
    <xf numFmtId="0" fontId="2" fillId="4" borderId="26" xfId="0" applyFont="1" applyFill="1" applyBorder="1" applyAlignment="1">
      <alignment vertical="center" wrapText="1"/>
    </xf>
    <xf numFmtId="0" fontId="2" fillId="4" borderId="33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44" fontId="0" fillId="0" borderId="0" xfId="0" applyNumberFormat="1" applyAlignment="1">
      <alignment vertical="center"/>
    </xf>
    <xf numFmtId="164" fontId="6" fillId="2" borderId="2" xfId="0" applyNumberFormat="1" applyFont="1" applyFill="1" applyBorder="1" applyAlignment="1">
      <alignment vertical="center"/>
    </xf>
    <xf numFmtId="10" fontId="6" fillId="2" borderId="4" xfId="0" applyNumberFormat="1" applyFont="1" applyFill="1" applyBorder="1" applyAlignment="1">
      <alignment vertical="center"/>
    </xf>
    <xf numFmtId="10" fontId="6" fillId="0" borderId="31" xfId="3" applyNumberFormat="1" applyFont="1" applyBorder="1" applyAlignment="1">
      <alignment horizontal="center" vertical="center"/>
    </xf>
    <xf numFmtId="0" fontId="0" fillId="0" borderId="0" xfId="6" applyFont="1"/>
    <xf numFmtId="0" fontId="15" fillId="0" borderId="41" xfId="6" applyFont="1" applyBorder="1" applyAlignment="1">
      <alignment horizontal="center" vertical="center"/>
    </xf>
    <xf numFmtId="0" fontId="0" fillId="0" borderId="0" xfId="6" applyFont="1" applyAlignment="1">
      <alignment horizontal="center" vertical="top"/>
    </xf>
    <xf numFmtId="43" fontId="0" fillId="0" borderId="0" xfId="1" applyFont="1" applyBorder="1" applyAlignment="1">
      <alignment vertical="center"/>
    </xf>
    <xf numFmtId="10" fontId="0" fillId="0" borderId="7" xfId="0" applyNumberFormat="1" applyBorder="1" applyAlignment="1">
      <alignment horizontal="center" vertical="center"/>
    </xf>
    <xf numFmtId="0" fontId="15" fillId="6" borderId="54" xfId="6" applyFont="1" applyFill="1" applyBorder="1" applyAlignment="1">
      <alignment horizontal="center" vertical="center" wrapText="1"/>
    </xf>
    <xf numFmtId="10" fontId="14" fillId="6" borderId="55" xfId="6" applyNumberFormat="1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43" fontId="2" fillId="3" borderId="28" xfId="1" applyFont="1" applyFill="1" applyBorder="1" applyAlignment="1">
      <alignment horizontal="center" vertical="center" wrapText="1"/>
    </xf>
    <xf numFmtId="44" fontId="2" fillId="3" borderId="28" xfId="2" applyFont="1" applyFill="1" applyBorder="1" applyAlignment="1">
      <alignment horizontal="center" vertical="center" wrapText="1"/>
    </xf>
    <xf numFmtId="0" fontId="2" fillId="3" borderId="56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43" fontId="2" fillId="7" borderId="3" xfId="1" applyFont="1" applyFill="1" applyBorder="1" applyAlignment="1">
      <alignment horizontal="center" vertical="center" wrapText="1"/>
    </xf>
    <xf numFmtId="44" fontId="2" fillId="7" borderId="3" xfId="2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26" xfId="0" applyFont="1" applyFill="1" applyBorder="1" applyAlignment="1">
      <alignment vertical="center" wrapText="1"/>
    </xf>
    <xf numFmtId="0" fontId="2" fillId="7" borderId="33" xfId="0" applyFont="1" applyFill="1" applyBorder="1" applyAlignment="1">
      <alignment vertical="center" wrapText="1"/>
    </xf>
    <xf numFmtId="44" fontId="2" fillId="7" borderId="1" xfId="0" applyNumberFormat="1" applyFont="1" applyFill="1" applyBorder="1" applyAlignment="1">
      <alignment vertical="center"/>
    </xf>
    <xf numFmtId="0" fontId="2" fillId="2" borderId="25" xfId="0" applyFont="1" applyFill="1" applyBorder="1" applyAlignment="1">
      <alignment vertical="center" wrapText="1"/>
    </xf>
    <xf numFmtId="0" fontId="2" fillId="2" borderId="34" xfId="0" applyFont="1" applyFill="1" applyBorder="1" applyAlignment="1">
      <alignment vertical="center" wrapText="1"/>
    </xf>
    <xf numFmtId="43" fontId="2" fillId="3" borderId="29" xfId="1" applyFont="1" applyFill="1" applyBorder="1" applyAlignment="1">
      <alignment horizontal="center" vertical="center" wrapText="1"/>
    </xf>
    <xf numFmtId="43" fontId="2" fillId="7" borderId="22" xfId="1" applyFont="1" applyFill="1" applyBorder="1" applyAlignment="1">
      <alignment horizontal="center" vertical="center" wrapText="1"/>
    </xf>
    <xf numFmtId="43" fontId="0" fillId="0" borderId="21" xfId="1" applyFont="1" applyBorder="1" applyAlignment="1">
      <alignment vertical="center"/>
    </xf>
    <xf numFmtId="43" fontId="0" fillId="0" borderId="21" xfId="1" applyFont="1" applyBorder="1" applyAlignment="1">
      <alignment horizontal="center" vertical="center"/>
    </xf>
    <xf numFmtId="43" fontId="0" fillId="0" borderId="12" xfId="1" applyFont="1" applyBorder="1" applyAlignment="1">
      <alignment vertical="center"/>
    </xf>
    <xf numFmtId="43" fontId="0" fillId="0" borderId="12" xfId="1" applyFont="1" applyBorder="1" applyAlignment="1">
      <alignment horizontal="center" vertical="center"/>
    </xf>
    <xf numFmtId="43" fontId="0" fillId="0" borderId="39" xfId="1" applyFont="1" applyBorder="1" applyAlignment="1">
      <alignment horizontal="center" vertical="center"/>
    </xf>
    <xf numFmtId="10" fontId="15" fillId="8" borderId="41" xfId="6" applyNumberFormat="1" applyFont="1" applyFill="1" applyBorder="1" applyAlignment="1" applyProtection="1">
      <alignment horizontal="center" vertical="center"/>
      <protection locked="0"/>
    </xf>
    <xf numFmtId="10" fontId="15" fillId="9" borderId="41" xfId="6" applyNumberFormat="1" applyFont="1" applyFill="1" applyBorder="1" applyAlignment="1">
      <alignment horizontal="center" vertical="center"/>
    </xf>
    <xf numFmtId="44" fontId="2" fillId="7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3" fontId="0" fillId="0" borderId="0" xfId="1" applyFont="1" applyBorder="1" applyAlignment="1">
      <alignment horizontal="center" vertical="center"/>
    </xf>
    <xf numFmtId="44" fontId="0" fillId="0" borderId="0" xfId="2" applyFont="1" applyBorder="1" applyAlignment="1">
      <alignment horizontal="center" vertical="center"/>
    </xf>
    <xf numFmtId="44" fontId="0" fillId="0" borderId="57" xfId="2" applyFont="1" applyBorder="1" applyAlignment="1">
      <alignment vertical="center"/>
    </xf>
    <xf numFmtId="44" fontId="0" fillId="0" borderId="58" xfId="0" applyNumberFormat="1" applyBorder="1" applyAlignment="1">
      <alignment vertical="center"/>
    </xf>
    <xf numFmtId="44" fontId="2" fillId="7" borderId="38" xfId="0" applyNumberFormat="1" applyFont="1" applyFill="1" applyBorder="1" applyAlignment="1">
      <alignment vertical="center"/>
    </xf>
    <xf numFmtId="44" fontId="2" fillId="7" borderId="12" xfId="0" applyNumberFormat="1" applyFont="1" applyFill="1" applyBorder="1" applyAlignment="1">
      <alignment vertical="center"/>
    </xf>
    <xf numFmtId="44" fontId="2" fillId="7" borderId="39" xfId="0" applyNumberFormat="1" applyFont="1" applyFill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44" fontId="0" fillId="0" borderId="11" xfId="2" applyFont="1" applyFill="1" applyBorder="1" applyAlignment="1">
      <alignment vertical="center" wrapText="1"/>
    </xf>
    <xf numFmtId="10" fontId="6" fillId="0" borderId="12" xfId="3" applyNumberFormat="1" applyFont="1" applyFill="1" applyBorder="1" applyAlignment="1">
      <alignment vertical="center"/>
    </xf>
    <xf numFmtId="44" fontId="0" fillId="0" borderId="1" xfId="2" applyFont="1" applyFill="1" applyBorder="1" applyAlignment="1">
      <alignment vertical="center"/>
    </xf>
    <xf numFmtId="0" fontId="6" fillId="0" borderId="61" xfId="0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 wrapText="1"/>
    </xf>
    <xf numFmtId="164" fontId="6" fillId="0" borderId="62" xfId="0" applyNumberFormat="1" applyFont="1" applyBorder="1" applyAlignment="1">
      <alignment horizontal="center" vertical="center"/>
    </xf>
    <xf numFmtId="164" fontId="6" fillId="0" borderId="58" xfId="0" applyNumberFormat="1" applyFont="1" applyBorder="1" applyAlignment="1">
      <alignment horizontal="center" vertical="center"/>
    </xf>
    <xf numFmtId="44" fontId="0" fillId="0" borderId="10" xfId="2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60" xfId="0" applyBorder="1" applyAlignment="1">
      <alignment vertical="center" wrapText="1"/>
    </xf>
    <xf numFmtId="44" fontId="0" fillId="0" borderId="60" xfId="2" applyFont="1" applyFill="1" applyBorder="1" applyAlignment="1">
      <alignment vertical="center" wrapText="1"/>
    </xf>
    <xf numFmtId="10" fontId="6" fillId="0" borderId="32" xfId="3" applyNumberFormat="1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44" fontId="0" fillId="0" borderId="63" xfId="2" applyFont="1" applyFill="1" applyBorder="1" applyAlignment="1">
      <alignment vertical="center" wrapText="1"/>
    </xf>
    <xf numFmtId="10" fontId="6" fillId="0" borderId="64" xfId="3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4" fontId="0" fillId="0" borderId="30" xfId="2" applyFont="1" applyFill="1" applyBorder="1" applyAlignment="1">
      <alignment vertical="center" wrapText="1"/>
    </xf>
    <xf numFmtId="10" fontId="6" fillId="0" borderId="40" xfId="3" applyNumberFormat="1" applyFont="1" applyFill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44" fontId="0" fillId="0" borderId="21" xfId="2" applyFont="1" applyFill="1" applyBorder="1" applyAlignment="1">
      <alignment vertical="center"/>
    </xf>
    <xf numFmtId="43" fontId="0" fillId="0" borderId="11" xfId="1" applyFont="1" applyBorder="1" applyAlignment="1">
      <alignment vertical="center"/>
    </xf>
    <xf numFmtId="43" fontId="0" fillId="0" borderId="11" xfId="1" applyFont="1" applyBorder="1" applyAlignment="1">
      <alignment horizontal="center" vertical="center"/>
    </xf>
    <xf numFmtId="43" fontId="0" fillId="0" borderId="59" xfId="1" applyFont="1" applyBorder="1" applyAlignment="1">
      <alignment horizontal="center" vertical="center"/>
    </xf>
    <xf numFmtId="43" fontId="0" fillId="0" borderId="60" xfId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19" fillId="0" borderId="65" xfId="0" applyFont="1" applyBorder="1" applyAlignment="1">
      <alignment horizontal="center" vertical="center" wrapText="1"/>
    </xf>
    <xf numFmtId="0" fontId="19" fillId="0" borderId="67" xfId="0" applyFont="1" applyBorder="1" applyAlignment="1">
      <alignment horizontal="center" vertical="center" wrapText="1"/>
    </xf>
    <xf numFmtId="17" fontId="13" fillId="0" borderId="67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justify" vertical="center"/>
    </xf>
    <xf numFmtId="0" fontId="18" fillId="0" borderId="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0" fillId="0" borderId="0" xfId="0" applyFont="1"/>
    <xf numFmtId="0" fontId="20" fillId="10" borderId="15" xfId="0" applyFont="1" applyFill="1" applyBorder="1" applyAlignment="1">
      <alignment horizontal="justify" vertical="center" wrapText="1"/>
    </xf>
    <xf numFmtId="0" fontId="20" fillId="10" borderId="18" xfId="0" applyFont="1" applyFill="1" applyBorder="1" applyAlignment="1">
      <alignment horizontal="justify" vertical="center" wrapText="1"/>
    </xf>
    <xf numFmtId="0" fontId="13" fillId="0" borderId="66" xfId="0" applyFont="1" applyBorder="1" applyAlignment="1">
      <alignment horizontal="justify" vertical="center" wrapText="1"/>
    </xf>
    <xf numFmtId="0" fontId="11" fillId="0" borderId="15" xfId="0" applyFont="1" applyBorder="1" applyAlignment="1">
      <alignment horizontal="justify" vertical="center" wrapText="1"/>
    </xf>
    <xf numFmtId="0" fontId="11" fillId="0" borderId="15" xfId="0" applyFont="1" applyBorder="1" applyAlignment="1">
      <alignment horizontal="center" vertical="center" wrapText="1"/>
    </xf>
    <xf numFmtId="43" fontId="11" fillId="0" borderId="15" xfId="1" applyFont="1" applyBorder="1" applyAlignment="1">
      <alignment horizontal="right" vertical="center" wrapText="1" indent="1"/>
    </xf>
    <xf numFmtId="0" fontId="13" fillId="0" borderId="68" xfId="0" applyFont="1" applyBorder="1" applyAlignment="1">
      <alignment horizontal="justify" vertical="center" wrapText="1"/>
    </xf>
    <xf numFmtId="0" fontId="11" fillId="0" borderId="69" xfId="0" applyFont="1" applyBorder="1" applyAlignment="1">
      <alignment horizontal="justify" vertical="center" wrapText="1"/>
    </xf>
    <xf numFmtId="0" fontId="11" fillId="0" borderId="69" xfId="0" applyFont="1" applyBorder="1" applyAlignment="1">
      <alignment horizontal="center" vertical="center" wrapText="1"/>
    </xf>
    <xf numFmtId="44" fontId="11" fillId="0" borderId="69" xfId="2" applyFont="1" applyBorder="1" applyAlignment="1">
      <alignment horizontal="right" vertical="center" wrapText="1" indent="1"/>
    </xf>
    <xf numFmtId="44" fontId="22" fillId="10" borderId="7" xfId="2" applyFont="1" applyFill="1" applyBorder="1" applyAlignment="1">
      <alignment horizontal="center" vertical="center" wrapText="1"/>
    </xf>
    <xf numFmtId="44" fontId="22" fillId="10" borderId="18" xfId="2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justify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justify" vertical="center"/>
    </xf>
    <xf numFmtId="0" fontId="0" fillId="0" borderId="13" xfId="0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vertical="center" wrapText="1"/>
    </xf>
    <xf numFmtId="43" fontId="23" fillId="0" borderId="1" xfId="1" applyFont="1" applyBorder="1" applyAlignment="1">
      <alignment vertical="center"/>
    </xf>
    <xf numFmtId="43" fontId="2" fillId="7" borderId="9" xfId="1" applyFont="1" applyFill="1" applyBorder="1" applyAlignment="1">
      <alignment horizontal="center" vertical="center" wrapText="1"/>
    </xf>
    <xf numFmtId="43" fontId="2" fillId="7" borderId="10" xfId="1" applyFont="1" applyFill="1" applyBorder="1" applyAlignment="1">
      <alignment horizontal="center" vertical="center" wrapText="1"/>
    </xf>
    <xf numFmtId="43" fontId="2" fillId="7" borderId="38" xfId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4" borderId="11" xfId="0" applyFont="1" applyFill="1" applyBorder="1" applyAlignment="1">
      <alignment vertical="center" wrapText="1"/>
    </xf>
    <xf numFmtId="0" fontId="2" fillId="4" borderId="12" xfId="0" applyFont="1" applyFill="1" applyBorder="1" applyAlignment="1">
      <alignment vertical="center" wrapText="1"/>
    </xf>
    <xf numFmtId="0" fontId="2" fillId="7" borderId="11" xfId="0" applyFont="1" applyFill="1" applyBorder="1" applyAlignment="1">
      <alignment vertical="center" wrapText="1"/>
    </xf>
    <xf numFmtId="0" fontId="2" fillId="7" borderId="12" xfId="0" applyFont="1" applyFill="1" applyBorder="1" applyAlignment="1">
      <alignment vertical="center" wrapText="1"/>
    </xf>
    <xf numFmtId="43" fontId="23" fillId="0" borderId="11" xfId="1" applyFont="1" applyBorder="1" applyAlignment="1">
      <alignment vertical="center"/>
    </xf>
    <xf numFmtId="43" fontId="23" fillId="0" borderId="12" xfId="1" applyFont="1" applyBorder="1" applyAlignment="1">
      <alignment vertical="center"/>
    </xf>
    <xf numFmtId="43" fontId="23" fillId="0" borderId="63" xfId="1" applyFont="1" applyBorder="1" applyAlignment="1">
      <alignment vertical="center"/>
    </xf>
    <xf numFmtId="43" fontId="23" fillId="0" borderId="5" xfId="1" applyFont="1" applyBorder="1" applyAlignment="1">
      <alignment vertical="center"/>
    </xf>
    <xf numFmtId="43" fontId="23" fillId="0" borderId="64" xfId="1" applyFont="1" applyBorder="1" applyAlignment="1">
      <alignment vertical="center"/>
    </xf>
    <xf numFmtId="0" fontId="2" fillId="2" borderId="30" xfId="0" applyFont="1" applyFill="1" applyBorder="1" applyAlignment="1">
      <alignment vertical="center" wrapText="1"/>
    </xf>
    <xf numFmtId="0" fontId="2" fillId="2" borderId="31" xfId="0" applyFont="1" applyFill="1" applyBorder="1" applyAlignment="1">
      <alignment vertical="center" wrapText="1"/>
    </xf>
    <xf numFmtId="0" fontId="2" fillId="2" borderId="40" xfId="0" applyFont="1" applyFill="1" applyBorder="1" applyAlignment="1">
      <alignment vertical="center" wrapText="1"/>
    </xf>
    <xf numFmtId="0" fontId="2" fillId="7" borderId="61" xfId="0" applyFont="1" applyFill="1" applyBorder="1" applyAlignment="1">
      <alignment vertical="center" wrapText="1"/>
    </xf>
    <xf numFmtId="0" fontId="2" fillId="7" borderId="62" xfId="0" applyFont="1" applyFill="1" applyBorder="1" applyAlignment="1">
      <alignment vertical="center" wrapText="1"/>
    </xf>
    <xf numFmtId="0" fontId="2" fillId="7" borderId="73" xfId="0" applyFont="1" applyFill="1" applyBorder="1" applyAlignment="1">
      <alignment vertical="center" wrapText="1"/>
    </xf>
    <xf numFmtId="0" fontId="2" fillId="2" borderId="21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2" fillId="7" borderId="1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59" xfId="0" applyFont="1" applyFill="1" applyBorder="1" applyAlignment="1">
      <alignment horizontal="center" vertical="center"/>
    </xf>
    <xf numFmtId="0" fontId="2" fillId="7" borderId="6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7" borderId="21" xfId="0" applyFont="1" applyFill="1" applyBorder="1" applyAlignment="1">
      <alignment horizontal="left" vertical="center" wrapText="1"/>
    </xf>
    <xf numFmtId="0" fontId="2" fillId="7" borderId="26" xfId="0" applyFont="1" applyFill="1" applyBorder="1" applyAlignment="1">
      <alignment horizontal="left" vertical="center" wrapText="1"/>
    </xf>
    <xf numFmtId="0" fontId="2" fillId="7" borderId="9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4" borderId="21" xfId="0" applyFont="1" applyFill="1" applyBorder="1" applyAlignment="1">
      <alignment horizontal="left" vertical="center" wrapText="1"/>
    </xf>
    <xf numFmtId="0" fontId="2" fillId="4" borderId="26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2" borderId="20" xfId="0" applyFont="1" applyFill="1" applyBorder="1" applyAlignment="1">
      <alignment horizontal="left" vertical="center" wrapText="1"/>
    </xf>
    <xf numFmtId="0" fontId="2" fillId="2" borderId="3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2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20" fillId="0" borderId="66" xfId="0" applyFont="1" applyBorder="1" applyAlignment="1">
      <alignment horizontal="justify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 wrapText="1"/>
    </xf>
    <xf numFmtId="0" fontId="11" fillId="0" borderId="59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9" fillId="10" borderId="65" xfId="0" applyFont="1" applyFill="1" applyBorder="1" applyAlignment="1">
      <alignment horizontal="center" vertical="center" wrapText="1"/>
    </xf>
    <xf numFmtId="0" fontId="19" fillId="10" borderId="66" xfId="0" applyFont="1" applyFill="1" applyBorder="1" applyAlignment="1">
      <alignment horizontal="center" vertical="center" wrapText="1"/>
    </xf>
    <xf numFmtId="0" fontId="19" fillId="10" borderId="67" xfId="0" applyFont="1" applyFill="1" applyBorder="1" applyAlignment="1">
      <alignment horizontal="center" vertical="center" wrapText="1"/>
    </xf>
    <xf numFmtId="0" fontId="19" fillId="10" borderId="23" xfId="0" applyFont="1" applyFill="1" applyBorder="1" applyAlignment="1">
      <alignment horizontal="center" vertical="center" wrapText="1"/>
    </xf>
    <xf numFmtId="0" fontId="19" fillId="10" borderId="24" xfId="0" applyFont="1" applyFill="1" applyBorder="1" applyAlignment="1">
      <alignment horizontal="center" vertical="center" wrapText="1"/>
    </xf>
    <xf numFmtId="0" fontId="19" fillId="10" borderId="14" xfId="0" applyFont="1" applyFill="1" applyBorder="1" applyAlignment="1">
      <alignment horizontal="center" vertical="center" wrapText="1"/>
    </xf>
    <xf numFmtId="0" fontId="19" fillId="10" borderId="15" xfId="0" applyFont="1" applyFill="1" applyBorder="1" applyAlignment="1">
      <alignment horizontal="center" vertical="center" wrapText="1"/>
    </xf>
    <xf numFmtId="0" fontId="19" fillId="10" borderId="16" xfId="0" applyFont="1" applyFill="1" applyBorder="1" applyAlignment="1">
      <alignment horizontal="justify" vertical="center" wrapText="1"/>
    </xf>
    <xf numFmtId="0" fontId="19" fillId="10" borderId="18" xfId="0" applyFont="1" applyFill="1" applyBorder="1" applyAlignment="1">
      <alignment horizontal="justify" vertical="center" wrapText="1"/>
    </xf>
    <xf numFmtId="0" fontId="20" fillId="10" borderId="65" xfId="0" applyFont="1" applyFill="1" applyBorder="1" applyAlignment="1">
      <alignment horizontal="justify" vertical="center" wrapText="1"/>
    </xf>
    <xf numFmtId="0" fontId="20" fillId="10" borderId="67" xfId="0" applyFont="1" applyFill="1" applyBorder="1" applyAlignment="1">
      <alignment horizontal="justify" vertical="center" wrapText="1"/>
    </xf>
    <xf numFmtId="43" fontId="11" fillId="0" borderId="71" xfId="1" applyFont="1" applyBorder="1" applyAlignment="1">
      <alignment horizontal="right" vertical="center" wrapText="1"/>
    </xf>
    <xf numFmtId="43" fontId="11" fillId="0" borderId="72" xfId="1" applyFont="1" applyBorder="1" applyAlignment="1">
      <alignment horizontal="right" vertical="center" wrapText="1"/>
    </xf>
    <xf numFmtId="44" fontId="11" fillId="0" borderId="70" xfId="0" applyNumberFormat="1" applyFont="1" applyBorder="1" applyAlignment="1">
      <alignment horizontal="right" vertical="center" wrapText="1"/>
    </xf>
    <xf numFmtId="0" fontId="11" fillId="0" borderId="69" xfId="0" applyFont="1" applyBorder="1" applyAlignment="1">
      <alignment horizontal="right" vertical="center" wrapText="1"/>
    </xf>
    <xf numFmtId="43" fontId="11" fillId="0" borderId="23" xfId="1" applyFont="1" applyBorder="1" applyAlignment="1">
      <alignment horizontal="right" vertical="center" wrapText="1"/>
    </xf>
    <xf numFmtId="43" fontId="11" fillId="0" borderId="24" xfId="1" applyFont="1" applyBorder="1" applyAlignment="1">
      <alignment horizontal="right" vertical="center" wrapText="1"/>
    </xf>
    <xf numFmtId="0" fontId="22" fillId="0" borderId="0" xfId="0" applyFont="1" applyAlignment="1">
      <alignment horizontal="center" vertical="center"/>
    </xf>
    <xf numFmtId="0" fontId="22" fillId="10" borderId="6" xfId="0" applyFont="1" applyFill="1" applyBorder="1" applyAlignment="1">
      <alignment horizontal="left" vertical="center" wrapText="1"/>
    </xf>
    <xf numFmtId="0" fontId="22" fillId="10" borderId="13" xfId="0" applyFont="1" applyFill="1" applyBorder="1" applyAlignment="1">
      <alignment horizontal="left" vertical="center" wrapText="1"/>
    </xf>
    <xf numFmtId="0" fontId="22" fillId="10" borderId="7" xfId="0" applyFont="1" applyFill="1" applyBorder="1" applyAlignment="1">
      <alignment horizontal="left" vertical="center" wrapText="1"/>
    </xf>
    <xf numFmtId="44" fontId="22" fillId="10" borderId="6" xfId="2" applyFont="1" applyFill="1" applyBorder="1" applyAlignment="1">
      <alignment horizontal="center" vertical="center" wrapText="1"/>
    </xf>
    <xf numFmtId="44" fontId="22" fillId="10" borderId="7" xfId="2" applyFont="1" applyFill="1" applyBorder="1" applyAlignment="1">
      <alignment horizontal="center" vertical="center" wrapText="1"/>
    </xf>
    <xf numFmtId="43" fontId="23" fillId="0" borderId="9" xfId="1" applyFont="1" applyBorder="1" applyAlignment="1">
      <alignment horizontal="center" vertical="center"/>
    </xf>
    <xf numFmtId="43" fontId="23" fillId="0" borderId="10" xfId="1" applyFont="1" applyBorder="1" applyAlignment="1">
      <alignment horizontal="center" vertical="center"/>
    </xf>
    <xf numFmtId="43" fontId="23" fillId="0" borderId="38" xfId="1" applyFont="1" applyBorder="1" applyAlignment="1">
      <alignment horizontal="center" vertical="center"/>
    </xf>
    <xf numFmtId="43" fontId="23" fillId="0" borderId="11" xfId="1" applyFont="1" applyBorder="1" applyAlignment="1">
      <alignment horizontal="center" vertical="center"/>
    </xf>
    <xf numFmtId="43" fontId="23" fillId="0" borderId="1" xfId="1" applyFont="1" applyBorder="1" applyAlignment="1">
      <alignment horizontal="center" vertical="center"/>
    </xf>
    <xf numFmtId="43" fontId="23" fillId="0" borderId="12" xfId="1" applyFont="1" applyBorder="1" applyAlignment="1">
      <alignment horizontal="center" vertical="center"/>
    </xf>
    <xf numFmtId="43" fontId="23" fillId="0" borderId="59" xfId="1" applyFont="1" applyBorder="1" applyAlignment="1">
      <alignment horizontal="center" vertical="center"/>
    </xf>
    <xf numFmtId="43" fontId="23" fillId="0" borderId="60" xfId="1" applyFont="1" applyBorder="1" applyAlignment="1">
      <alignment horizontal="center" vertical="center"/>
    </xf>
    <xf numFmtId="43" fontId="23" fillId="0" borderId="39" xfId="1" applyFont="1" applyBorder="1" applyAlignment="1">
      <alignment horizontal="center" vertical="center"/>
    </xf>
    <xf numFmtId="43" fontId="2" fillId="3" borderId="23" xfId="1" applyFont="1" applyFill="1" applyBorder="1" applyAlignment="1">
      <alignment horizontal="center" vertical="center" wrapText="1"/>
    </xf>
    <xf numFmtId="43" fontId="2" fillId="3" borderId="8" xfId="1" applyFont="1" applyFill="1" applyBorder="1" applyAlignment="1">
      <alignment horizontal="center" vertical="center" wrapText="1"/>
    </xf>
    <xf numFmtId="43" fontId="2" fillId="3" borderId="2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1" xfId="6" applyFont="1" applyBorder="1" applyAlignment="1">
      <alignment horizontal="center" vertical="center" wrapText="1"/>
    </xf>
    <xf numFmtId="0" fontId="0" fillId="0" borderId="41" xfId="6" applyFont="1" applyBorder="1" applyAlignment="1">
      <alignment horizontal="center" vertical="center" wrapText="1"/>
    </xf>
    <xf numFmtId="0" fontId="15" fillId="6" borderId="53" xfId="6" applyFont="1" applyFill="1" applyBorder="1" applyAlignment="1">
      <alignment horizontal="center" vertical="center" wrapText="1"/>
    </xf>
    <xf numFmtId="0" fontId="15" fillId="6" borderId="54" xfId="6" applyFont="1" applyFill="1" applyBorder="1" applyAlignment="1">
      <alignment horizontal="center" vertical="center" wrapText="1"/>
    </xf>
    <xf numFmtId="0" fontId="0" fillId="0" borderId="0" xfId="6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top"/>
    </xf>
    <xf numFmtId="0" fontId="12" fillId="0" borderId="42" xfId="4" applyFont="1" applyBorder="1" applyAlignment="1">
      <alignment horizontal="left" vertical="top"/>
    </xf>
    <xf numFmtId="0" fontId="12" fillId="0" borderId="43" xfId="4" applyFont="1" applyBorder="1" applyAlignment="1">
      <alignment horizontal="left" vertical="top"/>
    </xf>
    <xf numFmtId="0" fontId="12" fillId="0" borderId="44" xfId="4" applyFont="1" applyBorder="1" applyAlignment="1">
      <alignment horizontal="left" vertical="top"/>
    </xf>
    <xf numFmtId="166" fontId="11" fillId="4" borderId="45" xfId="5" applyFont="1" applyFill="1" applyBorder="1" applyAlignment="1" applyProtection="1">
      <alignment horizontal="left"/>
      <protection locked="0"/>
    </xf>
    <xf numFmtId="166" fontId="11" fillId="4" borderId="46" xfId="5" applyFont="1" applyFill="1" applyBorder="1" applyAlignment="1" applyProtection="1">
      <alignment horizontal="left"/>
      <protection locked="0"/>
    </xf>
    <xf numFmtId="166" fontId="11" fillId="4" borderId="47" xfId="5" applyFont="1" applyFill="1" applyBorder="1" applyAlignment="1" applyProtection="1">
      <alignment horizontal="left"/>
      <protection locked="0"/>
    </xf>
    <xf numFmtId="0" fontId="14" fillId="4" borderId="48" xfId="6" applyFont="1" applyFill="1" applyBorder="1" applyAlignment="1">
      <alignment horizontal="center" vertical="center"/>
    </xf>
    <xf numFmtId="0" fontId="14" fillId="4" borderId="49" xfId="6" applyFont="1" applyFill="1" applyBorder="1" applyAlignment="1">
      <alignment horizontal="center" vertical="center"/>
    </xf>
    <xf numFmtId="0" fontId="14" fillId="4" borderId="51" xfId="6" applyFont="1" applyFill="1" applyBorder="1" applyAlignment="1">
      <alignment horizontal="center" vertical="center"/>
    </xf>
    <xf numFmtId="0" fontId="14" fillId="4" borderId="41" xfId="6" applyFont="1" applyFill="1" applyBorder="1" applyAlignment="1">
      <alignment horizontal="center" vertical="center"/>
    </xf>
    <xf numFmtId="4" fontId="14" fillId="4" borderId="50" xfId="6" applyNumberFormat="1" applyFont="1" applyFill="1" applyBorder="1" applyAlignment="1">
      <alignment horizontal="center" vertical="center" wrapText="1"/>
    </xf>
    <xf numFmtId="4" fontId="14" fillId="4" borderId="52" xfId="6" applyNumberFormat="1" applyFont="1" applyFill="1" applyBorder="1" applyAlignment="1">
      <alignment horizontal="center" vertical="center" wrapText="1"/>
    </xf>
  </cellXfs>
  <cellStyles count="7">
    <cellStyle name="Moeda" xfId="2" builtinId="4"/>
    <cellStyle name="Moeda_Composicao BDI v2.1" xfId="5" xr:uid="{00000000-0005-0000-0000-000001000000}"/>
    <cellStyle name="Normal" xfId="0" builtinId="0"/>
    <cellStyle name="Normal 2" xfId="6" xr:uid="{00000000-0005-0000-0000-000003000000}"/>
    <cellStyle name="Normal_FICHA DE VERIFICAÇÃO PRELIMINAR - Plano R" xfId="4" xr:uid="{00000000-0005-0000-0000-000004000000}"/>
    <cellStyle name="Porcentagem" xfId="3" builtinId="5"/>
    <cellStyle name="Vírgula" xfId="1" builtinId="3"/>
  </cellStyles>
  <dxfs count="5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Documents\engenharia\2020\2021\SANDOVALINA\PARQUE%20ECOLOGICO\Planilha_Multipla%20-%20PARQUE%20ECOLOGICO.xlsm" TargetMode="External"/><Relationship Id="rId1" Type="http://schemas.openxmlformats.org/officeDocument/2006/relationships/externalLinkPath" Target="Planilha_Multipla%20-%20PARQUE%20ECOLOGICO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engenharia/2020/2021/SANDOVALINA/ARQUIBANCADA%20E%20VESTIARIOS/PLANILHA%20M&#218;LTIPLA%20-%20ESTADIO%20VICENTE%20ENOCKS%20RIBEI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/>
      <sheetData sheetId="1">
        <row r="3">
          <cell r="O3">
            <v>1</v>
          </cell>
        </row>
      </sheetData>
      <sheetData sheetId="2">
        <row r="3">
          <cell r="AV3" t="str">
            <v>%CT</v>
          </cell>
        </row>
        <row r="4">
          <cell r="AV4" t="str">
            <v>°C</v>
          </cell>
        </row>
        <row r="5">
          <cell r="AV5" t="str">
            <v>°F</v>
          </cell>
        </row>
        <row r="6">
          <cell r="AV6" t="str">
            <v>100M</v>
          </cell>
        </row>
        <row r="7">
          <cell r="AV7" t="str">
            <v>18L</v>
          </cell>
        </row>
        <row r="8">
          <cell r="AV8" t="str">
            <v>200KG</v>
          </cell>
        </row>
        <row r="9">
          <cell r="AV9" t="str">
            <v>250G</v>
          </cell>
        </row>
        <row r="10">
          <cell r="AV10" t="str">
            <v>310ML</v>
          </cell>
        </row>
        <row r="11">
          <cell r="AV11" t="str">
            <v>50KG</v>
          </cell>
        </row>
        <row r="12">
          <cell r="AV12" t="str">
            <v>A</v>
          </cell>
        </row>
        <row r="13">
          <cell r="AV13" t="str">
            <v>ACA/ACC</v>
          </cell>
        </row>
        <row r="14">
          <cell r="AV14" t="str">
            <v>AH</v>
          </cell>
        </row>
        <row r="15">
          <cell r="AV15" t="str">
            <v>AH/H/V</v>
          </cell>
        </row>
        <row r="16">
          <cell r="AV16" t="str">
            <v>AM</v>
          </cell>
        </row>
        <row r="17">
          <cell r="AV17" t="str">
            <v>AM0/4ML</v>
          </cell>
        </row>
        <row r="18">
          <cell r="C18" t="str">
            <v>DESONERADO</v>
          </cell>
          <cell r="AV18" t="str">
            <v>AM0/5ML</v>
          </cell>
        </row>
        <row r="19">
          <cell r="D19" t="str">
            <v/>
          </cell>
          <cell r="AV19" t="str">
            <v>AM1/5ML</v>
          </cell>
        </row>
        <row r="20">
          <cell r="AV20" t="str">
            <v>AM10ML</v>
          </cell>
        </row>
        <row r="21">
          <cell r="AV21" t="str">
            <v>AM1ML</v>
          </cell>
        </row>
        <row r="22">
          <cell r="AV22" t="str">
            <v>AM2/5ML</v>
          </cell>
        </row>
        <row r="23">
          <cell r="AV23" t="str">
            <v>AM2ML</v>
          </cell>
        </row>
        <row r="24">
          <cell r="AV24" t="str">
            <v>AM3ML</v>
          </cell>
        </row>
        <row r="25">
          <cell r="AV25" t="str">
            <v>AM4ML</v>
          </cell>
        </row>
        <row r="26">
          <cell r="AV26" t="str">
            <v>AM5ML</v>
          </cell>
        </row>
        <row r="27">
          <cell r="AV27" t="str">
            <v>AM6ML</v>
          </cell>
        </row>
        <row r="28">
          <cell r="AV28" t="str">
            <v>AM7ML</v>
          </cell>
        </row>
        <row r="29">
          <cell r="AV29" t="str">
            <v>ANO</v>
          </cell>
        </row>
        <row r="30">
          <cell r="AV30" t="str">
            <v>ANOS</v>
          </cell>
        </row>
        <row r="31">
          <cell r="AV31" t="str">
            <v>ARR</v>
          </cell>
        </row>
        <row r="32">
          <cell r="AV32" t="str">
            <v>AWG</v>
          </cell>
        </row>
        <row r="33">
          <cell r="AV33" t="str">
            <v>BAR</v>
          </cell>
        </row>
        <row r="34">
          <cell r="AV34" t="str">
            <v>BAR.</v>
          </cell>
        </row>
        <row r="35">
          <cell r="AV35" t="str">
            <v>BD</v>
          </cell>
        </row>
        <row r="36">
          <cell r="AV36" t="str">
            <v>BIS</v>
          </cell>
        </row>
        <row r="37">
          <cell r="AV37" t="str">
            <v>BIS/GL</v>
          </cell>
        </row>
        <row r="38">
          <cell r="AV38" t="str">
            <v>BIS1/65G</v>
          </cell>
        </row>
        <row r="39">
          <cell r="AV39" t="str">
            <v>BIS1/8G</v>
          </cell>
        </row>
        <row r="40">
          <cell r="AV40" t="str">
            <v>BIS100G</v>
          </cell>
        </row>
        <row r="41">
          <cell r="AV41" t="str">
            <v>BIS10G</v>
          </cell>
        </row>
        <row r="42">
          <cell r="AV42" t="str">
            <v>BIS135G</v>
          </cell>
        </row>
        <row r="43">
          <cell r="AV43" t="str">
            <v>BIS13G</v>
          </cell>
        </row>
        <row r="44">
          <cell r="AV44" t="str">
            <v>BIS14G</v>
          </cell>
        </row>
        <row r="45">
          <cell r="AV45" t="str">
            <v>BIS15G</v>
          </cell>
        </row>
        <row r="46">
          <cell r="AV46" t="str">
            <v>BIS1G</v>
          </cell>
        </row>
        <row r="47">
          <cell r="AV47" t="str">
            <v>BIS20G</v>
          </cell>
        </row>
        <row r="48">
          <cell r="AV48" t="str">
            <v>BIS25G</v>
          </cell>
        </row>
        <row r="49">
          <cell r="AV49" t="str">
            <v>BIS28/8G</v>
          </cell>
        </row>
        <row r="50">
          <cell r="AV50" t="str">
            <v>BIS28G</v>
          </cell>
        </row>
        <row r="51">
          <cell r="AV51" t="str">
            <v>BIS2G</v>
          </cell>
        </row>
        <row r="52">
          <cell r="AV52" t="str">
            <v>BIS3/5G</v>
          </cell>
        </row>
        <row r="53">
          <cell r="AV53" t="str">
            <v>BIS30G</v>
          </cell>
        </row>
        <row r="54">
          <cell r="AV54" t="str">
            <v>BIS30ML</v>
          </cell>
        </row>
        <row r="55">
          <cell r="AV55" t="str">
            <v>BIS40G</v>
          </cell>
        </row>
        <row r="56">
          <cell r="AV56" t="str">
            <v>BIS43G</v>
          </cell>
        </row>
        <row r="57">
          <cell r="AV57" t="str">
            <v>BIS45G</v>
          </cell>
        </row>
        <row r="58">
          <cell r="AV58" t="str">
            <v>BIS47G</v>
          </cell>
        </row>
        <row r="59">
          <cell r="AV59" t="str">
            <v>BIS4G</v>
          </cell>
        </row>
        <row r="60">
          <cell r="AV60" t="str">
            <v>BIS50G</v>
          </cell>
        </row>
        <row r="61">
          <cell r="AV61" t="str">
            <v>BIS55G</v>
          </cell>
        </row>
        <row r="62">
          <cell r="AV62" t="str">
            <v>BIS56G</v>
          </cell>
        </row>
        <row r="63">
          <cell r="AV63" t="str">
            <v>BIS5G</v>
          </cell>
        </row>
        <row r="64">
          <cell r="AV64" t="str">
            <v>BIS60G</v>
          </cell>
        </row>
        <row r="65">
          <cell r="AV65" t="str">
            <v>BIS6G</v>
          </cell>
        </row>
        <row r="66">
          <cell r="AV66" t="str">
            <v>BIS7/5G</v>
          </cell>
        </row>
        <row r="67">
          <cell r="AV67" t="str">
            <v>BIS70G</v>
          </cell>
        </row>
        <row r="68">
          <cell r="AV68" t="str">
            <v>BIS80G</v>
          </cell>
        </row>
        <row r="69">
          <cell r="AV69" t="str">
            <v>BIS90G</v>
          </cell>
        </row>
        <row r="70">
          <cell r="AV70" t="str">
            <v>BIT</v>
          </cell>
        </row>
        <row r="71">
          <cell r="AV71" t="str">
            <v>BL</v>
          </cell>
        </row>
        <row r="72">
          <cell r="AV72" t="str">
            <v>BLIS</v>
          </cell>
        </row>
        <row r="73">
          <cell r="AV73" t="str">
            <v>BLIS21CP</v>
          </cell>
        </row>
        <row r="74">
          <cell r="AV74" t="str">
            <v>BLIS35CP</v>
          </cell>
        </row>
        <row r="75">
          <cell r="AV75" t="str">
            <v>BOB</v>
          </cell>
        </row>
        <row r="76">
          <cell r="AV76" t="str">
            <v>BOL</v>
          </cell>
        </row>
        <row r="77">
          <cell r="AV77" t="str">
            <v>BOM</v>
          </cell>
        </row>
        <row r="78">
          <cell r="AV78" t="str">
            <v>BPM</v>
          </cell>
        </row>
        <row r="79">
          <cell r="AV79" t="str">
            <v>BPS</v>
          </cell>
        </row>
        <row r="80">
          <cell r="AV80" t="str">
            <v>BR</v>
          </cell>
        </row>
        <row r="81">
          <cell r="AV81" t="str">
            <v>BRI</v>
          </cell>
        </row>
        <row r="82">
          <cell r="AV82" t="str">
            <v>BTJ</v>
          </cell>
        </row>
        <row r="83">
          <cell r="AV83" t="str">
            <v>BTU</v>
          </cell>
        </row>
        <row r="84">
          <cell r="AV84" t="str">
            <v>BTU/H</v>
          </cell>
        </row>
        <row r="85">
          <cell r="AV85" t="str">
            <v>BWG</v>
          </cell>
        </row>
        <row r="86">
          <cell r="AV86" t="str">
            <v>C</v>
          </cell>
        </row>
        <row r="87">
          <cell r="AV87" t="str">
            <v>CA</v>
          </cell>
        </row>
        <row r="88">
          <cell r="AV88" t="str">
            <v>CAD</v>
          </cell>
        </row>
        <row r="89">
          <cell r="AV89" t="str">
            <v>CAL/G</v>
          </cell>
        </row>
        <row r="90">
          <cell r="AV90" t="str">
            <v>CAPS</v>
          </cell>
        </row>
        <row r="91">
          <cell r="AV91" t="str">
            <v>CAR</v>
          </cell>
        </row>
        <row r="92">
          <cell r="AV92" t="str">
            <v>CC</v>
          </cell>
        </row>
        <row r="93">
          <cell r="AV93" t="str">
            <v>CD</v>
          </cell>
        </row>
        <row r="94">
          <cell r="AV94" t="str">
            <v>CD/M2</v>
          </cell>
        </row>
        <row r="95">
          <cell r="AV95" t="str">
            <v>CENTO</v>
          </cell>
        </row>
        <row r="96">
          <cell r="AV96" t="str">
            <v>CG</v>
          </cell>
        </row>
        <row r="97">
          <cell r="AV97" t="str">
            <v>CH</v>
          </cell>
        </row>
        <row r="98">
          <cell r="AV98" t="str">
            <v>CHI</v>
          </cell>
        </row>
        <row r="99">
          <cell r="AV99" t="str">
            <v>CHP</v>
          </cell>
        </row>
        <row r="100">
          <cell r="AV100" t="str">
            <v>CHP</v>
          </cell>
        </row>
        <row r="101">
          <cell r="AV101" t="str">
            <v>CI</v>
          </cell>
        </row>
        <row r="102">
          <cell r="AV102" t="str">
            <v>CIL</v>
          </cell>
        </row>
        <row r="103">
          <cell r="AV103" t="str">
            <v>CIN</v>
          </cell>
        </row>
        <row r="104">
          <cell r="AV104" t="str">
            <v>CJ</v>
          </cell>
        </row>
        <row r="105">
          <cell r="AV105" t="str">
            <v>CL</v>
          </cell>
        </row>
        <row r="106">
          <cell r="AV106" t="str">
            <v>CM</v>
          </cell>
        </row>
        <row r="107">
          <cell r="AV107" t="str">
            <v>CM/POL</v>
          </cell>
        </row>
        <row r="108">
          <cell r="AV108" t="str">
            <v>CM2</v>
          </cell>
        </row>
        <row r="109">
          <cell r="AV109" t="str">
            <v>CM2/H</v>
          </cell>
        </row>
        <row r="110">
          <cell r="AV110" t="str">
            <v>CM2/M</v>
          </cell>
        </row>
        <row r="111">
          <cell r="AV111" t="str">
            <v>CM3</v>
          </cell>
        </row>
        <row r="112">
          <cell r="AV112" t="str">
            <v>CM³/H</v>
          </cell>
        </row>
        <row r="113">
          <cell r="AV113" t="str">
            <v>CM³/MIN</v>
          </cell>
        </row>
        <row r="114">
          <cell r="AV114" t="str">
            <v>CNT</v>
          </cell>
        </row>
        <row r="115">
          <cell r="AV115" t="str">
            <v>CO</v>
          </cell>
        </row>
        <row r="116">
          <cell r="AV116" t="str">
            <v>COL</v>
          </cell>
        </row>
        <row r="117">
          <cell r="AV117" t="str">
            <v>COMP</v>
          </cell>
        </row>
        <row r="118">
          <cell r="AV118" t="str">
            <v>COMPR</v>
          </cell>
        </row>
        <row r="119">
          <cell r="AV119" t="str">
            <v>CÓPIA</v>
          </cell>
        </row>
        <row r="120">
          <cell r="AV120" t="str">
            <v>COPO</v>
          </cell>
        </row>
        <row r="121">
          <cell r="AV121" t="str">
            <v>CP</v>
          </cell>
        </row>
        <row r="122">
          <cell r="AV122" t="str">
            <v>CPL</v>
          </cell>
        </row>
        <row r="123">
          <cell r="AV123" t="str">
            <v>CPM</v>
          </cell>
        </row>
        <row r="124">
          <cell r="AV124" t="str">
            <v>CPS</v>
          </cell>
        </row>
        <row r="125">
          <cell r="AV125" t="str">
            <v>CRT</v>
          </cell>
        </row>
        <row r="126">
          <cell r="AV126" t="str">
            <v>CS</v>
          </cell>
        </row>
        <row r="127">
          <cell r="AV127" t="str">
            <v>CST</v>
          </cell>
        </row>
        <row r="128">
          <cell r="AV128" t="str">
            <v>CT</v>
          </cell>
        </row>
        <row r="129">
          <cell r="AV129" t="str">
            <v>CTE</v>
          </cell>
        </row>
        <row r="130">
          <cell r="AV130" t="str">
            <v>CV</v>
          </cell>
        </row>
        <row r="131">
          <cell r="AV131" t="str">
            <v>CX</v>
          </cell>
        </row>
        <row r="132">
          <cell r="AV132" t="str">
            <v>CX100UN</v>
          </cell>
        </row>
        <row r="133">
          <cell r="AV133" t="str">
            <v>CX40UN</v>
          </cell>
        </row>
        <row r="134">
          <cell r="AV134" t="str">
            <v>D</v>
          </cell>
        </row>
        <row r="135">
          <cell r="AV135" t="str">
            <v>DAG</v>
          </cell>
        </row>
        <row r="136">
          <cell r="AV136" t="str">
            <v>DAL</v>
          </cell>
        </row>
        <row r="137">
          <cell r="AV137" t="str">
            <v>DAM</v>
          </cell>
        </row>
        <row r="138">
          <cell r="AV138" t="str">
            <v>DAN</v>
          </cell>
        </row>
        <row r="139">
          <cell r="AV139" t="str">
            <v>DB</v>
          </cell>
        </row>
        <row r="140">
          <cell r="AV140" t="str">
            <v>DBM</v>
          </cell>
        </row>
        <row r="141">
          <cell r="AV141" t="str">
            <v>DG</v>
          </cell>
        </row>
        <row r="142">
          <cell r="AV142" t="str">
            <v>DGT</v>
          </cell>
        </row>
        <row r="143">
          <cell r="AV143" t="str">
            <v>DIA</v>
          </cell>
        </row>
        <row r="144">
          <cell r="AV144" t="str">
            <v>DIAS</v>
          </cell>
        </row>
        <row r="145">
          <cell r="AV145" t="str">
            <v>DISCO</v>
          </cell>
        </row>
        <row r="146">
          <cell r="AV146" t="str">
            <v>DL</v>
          </cell>
        </row>
        <row r="147">
          <cell r="AV147" t="str">
            <v>DM</v>
          </cell>
        </row>
        <row r="148">
          <cell r="AV148" t="str">
            <v>DM2</v>
          </cell>
        </row>
        <row r="149">
          <cell r="AV149" t="str">
            <v>DM3</v>
          </cell>
        </row>
        <row r="150">
          <cell r="AV150" t="str">
            <v>DM3</v>
          </cell>
        </row>
        <row r="151">
          <cell r="AV151" t="str">
            <v>DOSES</v>
          </cell>
        </row>
        <row r="152">
          <cell r="AV152" t="str">
            <v>DPI</v>
          </cell>
        </row>
        <row r="153">
          <cell r="AV153" t="str">
            <v>DPT</v>
          </cell>
        </row>
        <row r="154">
          <cell r="AV154" t="str">
            <v>DRAG</v>
          </cell>
        </row>
        <row r="155">
          <cell r="AV155" t="str">
            <v>DZ</v>
          </cell>
        </row>
        <row r="156">
          <cell r="AV156" t="str">
            <v>EMB</v>
          </cell>
        </row>
        <row r="157">
          <cell r="AV157" t="str">
            <v>EMB/H</v>
          </cell>
        </row>
        <row r="158">
          <cell r="AV158" t="str">
            <v>EMP</v>
          </cell>
        </row>
        <row r="159">
          <cell r="AV159" t="str">
            <v>ENV</v>
          </cell>
        </row>
        <row r="160">
          <cell r="AV160" t="str">
            <v>ENV27/9G</v>
          </cell>
        </row>
        <row r="161">
          <cell r="AV161" t="str">
            <v>ENV30G</v>
          </cell>
        </row>
        <row r="162">
          <cell r="AV162" t="str">
            <v>EQP</v>
          </cell>
        </row>
        <row r="163">
          <cell r="AV163" t="str">
            <v>EST</v>
          </cell>
        </row>
        <row r="164">
          <cell r="AV164" t="str">
            <v>EV</v>
          </cell>
        </row>
        <row r="165">
          <cell r="AV165" t="str">
            <v>F</v>
          </cell>
        </row>
        <row r="166">
          <cell r="AV166" t="str">
            <v>FCK</v>
          </cell>
        </row>
        <row r="167">
          <cell r="AV167" t="str">
            <v>FD</v>
          </cell>
        </row>
        <row r="168">
          <cell r="AV168" t="str">
            <v>FL</v>
          </cell>
        </row>
        <row r="169">
          <cell r="AV169" t="str">
            <v>FLAC</v>
          </cell>
        </row>
        <row r="170">
          <cell r="AV170" t="str">
            <v>FLS/H</v>
          </cell>
        </row>
        <row r="171">
          <cell r="AV171" t="str">
            <v>FPM</v>
          </cell>
        </row>
        <row r="172">
          <cell r="AV172" t="str">
            <v>FPS</v>
          </cell>
        </row>
        <row r="173">
          <cell r="AV173" t="str">
            <v>FR</v>
          </cell>
        </row>
        <row r="174">
          <cell r="AV174" t="str">
            <v>FR1000ML</v>
          </cell>
        </row>
        <row r="175">
          <cell r="AV175" t="str">
            <v>FR100DS</v>
          </cell>
        </row>
        <row r="176">
          <cell r="AV176" t="str">
            <v>FR100ML</v>
          </cell>
        </row>
        <row r="177">
          <cell r="AV177" t="str">
            <v>FR105ML</v>
          </cell>
        </row>
        <row r="178">
          <cell r="AV178" t="str">
            <v>FR10ML</v>
          </cell>
        </row>
        <row r="179">
          <cell r="AV179" t="str">
            <v>FR110ML</v>
          </cell>
        </row>
        <row r="180">
          <cell r="AV180" t="str">
            <v>FR1200MG</v>
          </cell>
        </row>
        <row r="181">
          <cell r="AV181" t="str">
            <v>FR120DS</v>
          </cell>
        </row>
        <row r="182">
          <cell r="AV182" t="str">
            <v>FR120ML</v>
          </cell>
        </row>
        <row r="183">
          <cell r="AV183" t="str">
            <v>FR125ML</v>
          </cell>
        </row>
        <row r="184">
          <cell r="AV184" t="str">
            <v>FR130DS</v>
          </cell>
        </row>
        <row r="185">
          <cell r="AV185" t="str">
            <v>FR1500MG</v>
          </cell>
        </row>
        <row r="186">
          <cell r="AV186" t="str">
            <v>FR150DS</v>
          </cell>
        </row>
        <row r="187">
          <cell r="AV187" t="str">
            <v>FR150ML</v>
          </cell>
        </row>
        <row r="188">
          <cell r="AV188" t="str">
            <v>FR15ML</v>
          </cell>
        </row>
        <row r="189">
          <cell r="AV189" t="str">
            <v>FR160ML</v>
          </cell>
        </row>
        <row r="190">
          <cell r="AV190" t="str">
            <v>FR200DS</v>
          </cell>
        </row>
        <row r="191">
          <cell r="AV191" t="str">
            <v>FR200ML</v>
          </cell>
        </row>
        <row r="192">
          <cell r="AV192" t="str">
            <v>FR20ML</v>
          </cell>
        </row>
        <row r="193">
          <cell r="AV193" t="str">
            <v>FR240ML</v>
          </cell>
        </row>
        <row r="194">
          <cell r="AV194" t="str">
            <v>FR250ML</v>
          </cell>
        </row>
        <row r="195">
          <cell r="AV195" t="str">
            <v>FR300DS</v>
          </cell>
        </row>
        <row r="196">
          <cell r="AV196" t="str">
            <v>FR300ML</v>
          </cell>
        </row>
        <row r="197">
          <cell r="AV197" t="str">
            <v>FR30DS</v>
          </cell>
        </row>
        <row r="198">
          <cell r="AV198" t="str">
            <v>FR30G</v>
          </cell>
        </row>
        <row r="199">
          <cell r="AV199" t="str">
            <v>FR30ML</v>
          </cell>
        </row>
        <row r="200">
          <cell r="AV200" t="str">
            <v>FR340ML</v>
          </cell>
        </row>
        <row r="201">
          <cell r="AV201" t="str">
            <v>FR350ML</v>
          </cell>
        </row>
        <row r="202">
          <cell r="AV202" t="str">
            <v>FR40ML</v>
          </cell>
        </row>
        <row r="203">
          <cell r="AV203" t="str">
            <v>FR45ML</v>
          </cell>
        </row>
        <row r="204">
          <cell r="AV204" t="str">
            <v>FR500ML</v>
          </cell>
        </row>
        <row r="205">
          <cell r="AV205" t="str">
            <v>H</v>
          </cell>
        </row>
        <row r="206">
          <cell r="AV206" t="str">
            <v>KG</v>
          </cell>
        </row>
        <row r="207">
          <cell r="AV207" t="str">
            <v>KM</v>
          </cell>
        </row>
        <row r="208">
          <cell r="AV208" t="str">
            <v>M</v>
          </cell>
        </row>
        <row r="209">
          <cell r="AV209" t="str">
            <v>M2</v>
          </cell>
        </row>
        <row r="210">
          <cell r="AV210" t="str">
            <v>M3</v>
          </cell>
        </row>
        <row r="211">
          <cell r="AV211" t="str">
            <v>M3XKM</v>
          </cell>
        </row>
        <row r="212">
          <cell r="AV212" t="str">
            <v>MES</v>
          </cell>
        </row>
        <row r="213">
          <cell r="AV213" t="str">
            <v>MÊS</v>
          </cell>
        </row>
        <row r="214">
          <cell r="AV214" t="str">
            <v>MESES</v>
          </cell>
        </row>
        <row r="215">
          <cell r="AV215" t="str">
            <v>OUTRAS</v>
          </cell>
        </row>
        <row r="216">
          <cell r="AV216" t="str">
            <v>PAR</v>
          </cell>
        </row>
        <row r="217">
          <cell r="AV217" t="str">
            <v>PC</v>
          </cell>
        </row>
        <row r="218">
          <cell r="AV218" t="str">
            <v>T</v>
          </cell>
        </row>
        <row r="219">
          <cell r="AV219" t="str">
            <v>TXKM</v>
          </cell>
        </row>
        <row r="220">
          <cell r="AV220" t="str">
            <v>UN</v>
          </cell>
        </row>
      </sheetData>
      <sheetData sheetId="3"/>
      <sheetData sheetId="4">
        <row r="3">
          <cell r="E3" t="str">
            <v>SINAPI</v>
          </cell>
          <cell r="F3" t="str">
            <v>SINAPI-I</v>
          </cell>
          <cell r="G3" t="str">
            <v>SICRO</v>
          </cell>
          <cell r="H3" t="str">
            <v>Composição</v>
          </cell>
          <cell r="I3" t="str">
            <v>Cotação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PLE"/>
      <sheetName val="CRONO"/>
      <sheetName val="QCI"/>
      <sheetName val="PLE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309"/>
  <sheetViews>
    <sheetView view="pageBreakPreview" topLeftCell="A285" zoomScale="85" zoomScaleNormal="100" zoomScaleSheetLayoutView="85" workbookViewId="0">
      <selection activeCell="K104" sqref="K104"/>
    </sheetView>
  </sheetViews>
  <sheetFormatPr defaultRowHeight="14.4" x14ac:dyDescent="0.3"/>
  <cols>
    <col min="1" max="1" width="8.88671875" style="1"/>
    <col min="2" max="2" width="9.88671875" style="3" customWidth="1"/>
    <col min="3" max="3" width="12.44140625" style="3" bestFit="1" customWidth="1"/>
    <col min="4" max="4" width="9.88671875" style="3" customWidth="1"/>
    <col min="5" max="5" width="50.44140625" style="2" customWidth="1"/>
    <col min="6" max="6" width="8.88671875" style="3"/>
    <col min="7" max="7" width="11.44140625" style="5" customWidth="1"/>
    <col min="8" max="8" width="13.5546875" style="54" customWidth="1"/>
    <col min="9" max="9" width="15.5546875" style="1" customWidth="1"/>
    <col min="10" max="10" width="18.44140625" style="1" customWidth="1"/>
    <col min="11" max="16384" width="8.88671875" style="1"/>
  </cols>
  <sheetData>
    <row r="1" spans="2:11" ht="24" thickBot="1" x14ac:dyDescent="0.35">
      <c r="B1" s="215" t="s">
        <v>152</v>
      </c>
      <c r="C1" s="216"/>
      <c r="D1" s="216"/>
      <c r="E1" s="216"/>
      <c r="F1" s="216"/>
      <c r="G1" s="216"/>
      <c r="H1" s="216"/>
      <c r="I1" s="216"/>
      <c r="J1" s="217"/>
    </row>
    <row r="2" spans="2:11" x14ac:dyDescent="0.3">
      <c r="B2" s="218" t="s">
        <v>213</v>
      </c>
      <c r="C2" s="219"/>
      <c r="D2" s="219"/>
      <c r="E2" s="219"/>
      <c r="F2" s="219"/>
      <c r="G2" s="219"/>
      <c r="H2" s="219"/>
      <c r="I2" s="219"/>
      <c r="J2" s="220"/>
    </row>
    <row r="3" spans="2:11" x14ac:dyDescent="0.3">
      <c r="B3" s="218" t="s">
        <v>214</v>
      </c>
      <c r="C3" s="219"/>
      <c r="D3" s="219"/>
      <c r="E3" s="219"/>
      <c r="F3" s="219"/>
      <c r="G3" s="219"/>
      <c r="H3" s="219"/>
      <c r="I3" s="219"/>
      <c r="J3" s="220"/>
    </row>
    <row r="4" spans="2:11" ht="15" thickBot="1" x14ac:dyDescent="0.35">
      <c r="B4" s="221" t="s">
        <v>153</v>
      </c>
      <c r="C4" s="222"/>
      <c r="D4" s="222"/>
      <c r="E4" s="222"/>
      <c r="F4" s="222"/>
      <c r="G4" s="222"/>
      <c r="H4" s="222"/>
      <c r="I4" s="222"/>
      <c r="J4" s="223"/>
    </row>
    <row r="5" spans="2:11" ht="15" thickBot="1" x14ac:dyDescent="0.35"/>
    <row r="6" spans="2:11" ht="15" thickBot="1" x14ac:dyDescent="0.35">
      <c r="I6" s="12" t="s">
        <v>130</v>
      </c>
      <c r="J6" s="77">
        <v>0.255</v>
      </c>
    </row>
    <row r="7" spans="2:11" ht="15" thickBot="1" x14ac:dyDescent="0.35">
      <c r="I7" s="226" t="s">
        <v>215</v>
      </c>
      <c r="J7" s="227"/>
    </row>
    <row r="8" spans="2:11" ht="15" thickBot="1" x14ac:dyDescent="0.35">
      <c r="I8" s="226" t="s">
        <v>140</v>
      </c>
      <c r="J8" s="227"/>
    </row>
    <row r="9" spans="2:11" ht="15" thickBot="1" x14ac:dyDescent="0.35"/>
    <row r="10" spans="2:11" s="18" customFormat="1" ht="29.4" thickBot="1" x14ac:dyDescent="0.35">
      <c r="B10" s="80" t="s">
        <v>121</v>
      </c>
      <c r="C10" s="81" t="s">
        <v>122</v>
      </c>
      <c r="D10" s="81" t="s">
        <v>123</v>
      </c>
      <c r="E10" s="81" t="s">
        <v>124</v>
      </c>
      <c r="F10" s="81" t="s">
        <v>125</v>
      </c>
      <c r="G10" s="82" t="s">
        <v>126</v>
      </c>
      <c r="H10" s="83" t="s">
        <v>127</v>
      </c>
      <c r="I10" s="81" t="s">
        <v>128</v>
      </c>
      <c r="J10" s="84" t="s">
        <v>129</v>
      </c>
    </row>
    <row r="11" spans="2:11" s="18" customFormat="1" ht="15" thickBot="1" x14ac:dyDescent="0.35">
      <c r="B11" s="85">
        <v>1</v>
      </c>
      <c r="C11" s="86"/>
      <c r="D11" s="86"/>
      <c r="E11" s="86" t="s">
        <v>216</v>
      </c>
      <c r="F11" s="86"/>
      <c r="G11" s="87"/>
      <c r="H11" s="88"/>
      <c r="I11" s="86"/>
      <c r="J11" s="105">
        <f>J12+J19+J25+J29+J33+J35+J54+J59+J62</f>
        <v>1171901.8504249996</v>
      </c>
    </row>
    <row r="12" spans="2:11" s="56" customFormat="1" ht="14.4" customHeight="1" x14ac:dyDescent="0.3">
      <c r="B12" s="57" t="s">
        <v>131</v>
      </c>
      <c r="C12" s="228" t="s">
        <v>217</v>
      </c>
      <c r="D12" s="229"/>
      <c r="E12" s="229"/>
      <c r="F12" s="94"/>
      <c r="G12" s="94"/>
      <c r="H12" s="94"/>
      <c r="I12" s="95"/>
      <c r="J12" s="58">
        <f>SUM(J13:J18)</f>
        <v>80355.380959999995</v>
      </c>
    </row>
    <row r="13" spans="2:11" ht="28.8" x14ac:dyDescent="0.3">
      <c r="B13" s="6" t="s">
        <v>219</v>
      </c>
      <c r="C13" s="6" t="s">
        <v>0</v>
      </c>
      <c r="D13" s="6" t="s">
        <v>220</v>
      </c>
      <c r="E13" s="7" t="s">
        <v>221</v>
      </c>
      <c r="F13" s="6" t="s">
        <v>222</v>
      </c>
      <c r="G13" s="8">
        <v>10</v>
      </c>
      <c r="H13" s="9">
        <v>965.74</v>
      </c>
      <c r="I13" s="9">
        <f t="shared" ref="I13:I18" si="0">H13*(1+$J$6)</f>
        <v>1212.0037</v>
      </c>
      <c r="J13" s="10">
        <f t="shared" ref="J13:J18" si="1">I13*G13</f>
        <v>12120.037</v>
      </c>
      <c r="K13" s="1">
        <f>IF(J13=0,11111111111111,0)</f>
        <v>0</v>
      </c>
    </row>
    <row r="14" spans="2:11" ht="28.8" x14ac:dyDescent="0.3">
      <c r="B14" s="6" t="s">
        <v>223</v>
      </c>
      <c r="C14" s="6" t="s">
        <v>0</v>
      </c>
      <c r="D14" s="6" t="s">
        <v>224</v>
      </c>
      <c r="E14" s="7" t="s">
        <v>225</v>
      </c>
      <c r="F14" s="6" t="s">
        <v>222</v>
      </c>
      <c r="G14" s="8">
        <v>10</v>
      </c>
      <c r="H14" s="9">
        <v>1251.8</v>
      </c>
      <c r="I14" s="9">
        <f t="shared" si="0"/>
        <v>1571.0089999999998</v>
      </c>
      <c r="J14" s="10">
        <f t="shared" ref="J14" si="2">I14*G14</f>
        <v>15710.089999999998</v>
      </c>
      <c r="K14" s="1">
        <f t="shared" ref="K14:K77" si="3">IF(J14=0,11111111111111,0)</f>
        <v>0</v>
      </c>
    </row>
    <row r="15" spans="2:11" x14ac:dyDescent="0.3">
      <c r="B15" s="6" t="s">
        <v>226</v>
      </c>
      <c r="C15" s="6" t="s">
        <v>0</v>
      </c>
      <c r="D15" s="6" t="s">
        <v>1</v>
      </c>
      <c r="E15" s="7" t="s">
        <v>2</v>
      </c>
      <c r="F15" s="6" t="s">
        <v>3</v>
      </c>
      <c r="G15" s="8">
        <v>10</v>
      </c>
      <c r="H15" s="9">
        <v>893.85</v>
      </c>
      <c r="I15" s="9">
        <f t="shared" si="0"/>
        <v>1121.7817499999999</v>
      </c>
      <c r="J15" s="10">
        <f t="shared" si="1"/>
        <v>11217.817499999999</v>
      </c>
      <c r="K15" s="1">
        <f t="shared" si="3"/>
        <v>0</v>
      </c>
    </row>
    <row r="16" spans="2:11" ht="28.8" x14ac:dyDescent="0.3">
      <c r="B16" s="6" t="s">
        <v>227</v>
      </c>
      <c r="C16" s="6" t="s">
        <v>0</v>
      </c>
      <c r="D16" s="6" t="s">
        <v>228</v>
      </c>
      <c r="E16" s="7" t="s">
        <v>229</v>
      </c>
      <c r="F16" s="6" t="s">
        <v>3</v>
      </c>
      <c r="G16" s="8">
        <v>6080.36</v>
      </c>
      <c r="H16" s="9">
        <v>2.04</v>
      </c>
      <c r="I16" s="9">
        <f t="shared" si="0"/>
        <v>2.5602</v>
      </c>
      <c r="J16" s="10">
        <f t="shared" si="1"/>
        <v>15566.937672</v>
      </c>
      <c r="K16" s="1">
        <f t="shared" si="3"/>
        <v>0</v>
      </c>
    </row>
    <row r="17" spans="2:13" x14ac:dyDescent="0.3">
      <c r="B17" s="6" t="s">
        <v>230</v>
      </c>
      <c r="C17" s="6" t="s">
        <v>0</v>
      </c>
      <c r="D17" s="6" t="s">
        <v>231</v>
      </c>
      <c r="E17" s="7" t="s">
        <v>232</v>
      </c>
      <c r="F17" s="6" t="s">
        <v>3</v>
      </c>
      <c r="G17" s="8">
        <v>5462.88</v>
      </c>
      <c r="H17" s="9">
        <v>1.79</v>
      </c>
      <c r="I17" s="9">
        <f t="shared" si="0"/>
        <v>2.2464499999999998</v>
      </c>
      <c r="J17" s="10">
        <f t="shared" si="1"/>
        <v>12272.086776</v>
      </c>
      <c r="K17" s="1">
        <f t="shared" si="3"/>
        <v>0</v>
      </c>
    </row>
    <row r="18" spans="2:13" x14ac:dyDescent="0.3">
      <c r="B18" s="6" t="s">
        <v>233</v>
      </c>
      <c r="C18" s="6" t="s">
        <v>0</v>
      </c>
      <c r="D18" s="6" t="s">
        <v>234</v>
      </c>
      <c r="E18" s="7" t="s">
        <v>235</v>
      </c>
      <c r="F18" s="6" t="s">
        <v>3</v>
      </c>
      <c r="G18" s="8">
        <v>617.48</v>
      </c>
      <c r="H18" s="9">
        <v>17.38</v>
      </c>
      <c r="I18" s="9">
        <f t="shared" si="0"/>
        <v>21.811899999999998</v>
      </c>
      <c r="J18" s="10">
        <f t="shared" si="1"/>
        <v>13468.412011999999</v>
      </c>
      <c r="K18" s="1">
        <f t="shared" si="3"/>
        <v>0</v>
      </c>
    </row>
    <row r="19" spans="2:13" s="56" customFormat="1" ht="14.4" customHeight="1" x14ac:dyDescent="0.3">
      <c r="B19" s="48" t="s">
        <v>132</v>
      </c>
      <c r="C19" s="198" t="s">
        <v>246</v>
      </c>
      <c r="D19" s="199"/>
      <c r="E19" s="199"/>
      <c r="F19" s="199"/>
      <c r="G19" s="64"/>
      <c r="H19" s="64"/>
      <c r="I19" s="65"/>
      <c r="J19" s="58">
        <f>SUM(J20:J24)</f>
        <v>326654.28122900001</v>
      </c>
      <c r="K19" s="1">
        <f t="shared" si="3"/>
        <v>0</v>
      </c>
      <c r="M19" s="1"/>
    </row>
    <row r="20" spans="2:13" ht="28.8" x14ac:dyDescent="0.3">
      <c r="B20" s="6" t="s">
        <v>236</v>
      </c>
      <c r="C20" s="6" t="s">
        <v>0</v>
      </c>
      <c r="D20" s="6" t="s">
        <v>178</v>
      </c>
      <c r="E20" s="7" t="s">
        <v>179</v>
      </c>
      <c r="F20" s="6" t="s">
        <v>3</v>
      </c>
      <c r="G20" s="8">
        <v>2396.2600000000002</v>
      </c>
      <c r="H20" s="9">
        <v>3.74</v>
      </c>
      <c r="I20" s="9">
        <f t="shared" ref="I20:I24" si="4">H20*(1+$J$6)</f>
        <v>4.6936999999999998</v>
      </c>
      <c r="J20" s="10">
        <f t="shared" ref="J20:J24" si="5">I20*G20</f>
        <v>11247.325562</v>
      </c>
      <c r="K20" s="1">
        <f t="shared" si="3"/>
        <v>0</v>
      </c>
    </row>
    <row r="21" spans="2:13" ht="28.8" x14ac:dyDescent="0.3">
      <c r="B21" s="6" t="s">
        <v>237</v>
      </c>
      <c r="C21" s="6" t="s">
        <v>0</v>
      </c>
      <c r="D21" s="6" t="s">
        <v>238</v>
      </c>
      <c r="E21" s="7" t="s">
        <v>239</v>
      </c>
      <c r="F21" s="6" t="s">
        <v>4</v>
      </c>
      <c r="G21" s="8">
        <v>191.7</v>
      </c>
      <c r="H21" s="9">
        <v>1033.96</v>
      </c>
      <c r="I21" s="9">
        <f t="shared" si="4"/>
        <v>1297.6197999999999</v>
      </c>
      <c r="J21" s="10">
        <f t="shared" si="5"/>
        <v>248753.71565999999</v>
      </c>
      <c r="K21" s="1">
        <f t="shared" si="3"/>
        <v>0</v>
      </c>
      <c r="L21" s="63"/>
    </row>
    <row r="22" spans="2:13" x14ac:dyDescent="0.3">
      <c r="B22" s="6" t="s">
        <v>240</v>
      </c>
      <c r="C22" s="6" t="s">
        <v>0</v>
      </c>
      <c r="D22" s="6" t="s">
        <v>6</v>
      </c>
      <c r="E22" s="7" t="s">
        <v>7</v>
      </c>
      <c r="F22" s="6" t="s">
        <v>4</v>
      </c>
      <c r="G22" s="8">
        <v>71.89</v>
      </c>
      <c r="H22" s="9">
        <v>218.14</v>
      </c>
      <c r="I22" s="9">
        <f t="shared" si="4"/>
        <v>273.76569999999998</v>
      </c>
      <c r="J22" s="10">
        <f t="shared" si="5"/>
        <v>19681.016173</v>
      </c>
      <c r="K22" s="1">
        <f t="shared" si="3"/>
        <v>0</v>
      </c>
    </row>
    <row r="23" spans="2:13" x14ac:dyDescent="0.3">
      <c r="B23" s="6" t="s">
        <v>241</v>
      </c>
      <c r="C23" s="6" t="s">
        <v>0</v>
      </c>
      <c r="D23" s="6" t="s">
        <v>242</v>
      </c>
      <c r="E23" s="7" t="s">
        <v>243</v>
      </c>
      <c r="F23" s="6" t="s">
        <v>18</v>
      </c>
      <c r="G23" s="8">
        <v>3546.46</v>
      </c>
      <c r="H23" s="9">
        <v>10.08</v>
      </c>
      <c r="I23" s="9">
        <f t="shared" si="4"/>
        <v>12.650399999999999</v>
      </c>
      <c r="J23" s="10">
        <f t="shared" si="5"/>
        <v>44864.137583999996</v>
      </c>
      <c r="K23" s="1">
        <f t="shared" si="3"/>
        <v>0</v>
      </c>
    </row>
    <row r="24" spans="2:13" ht="28.8" x14ac:dyDescent="0.3">
      <c r="B24" s="6" t="s">
        <v>627</v>
      </c>
      <c r="C24" s="6" t="s">
        <v>0</v>
      </c>
      <c r="D24" s="6" t="s">
        <v>244</v>
      </c>
      <c r="E24" s="7" t="s">
        <v>245</v>
      </c>
      <c r="F24" s="6" t="s">
        <v>3</v>
      </c>
      <c r="G24" s="8">
        <v>12.5</v>
      </c>
      <c r="H24" s="9">
        <v>134.38</v>
      </c>
      <c r="I24" s="9">
        <f t="shared" si="4"/>
        <v>168.64689999999999</v>
      </c>
      <c r="J24" s="10">
        <f t="shared" si="5"/>
        <v>2108.0862499999998</v>
      </c>
      <c r="K24" s="1">
        <f t="shared" si="3"/>
        <v>0</v>
      </c>
    </row>
    <row r="25" spans="2:13" s="56" customFormat="1" ht="14.4" customHeight="1" x14ac:dyDescent="0.3">
      <c r="B25" s="48" t="s">
        <v>173</v>
      </c>
      <c r="C25" s="198" t="s">
        <v>250</v>
      </c>
      <c r="D25" s="199"/>
      <c r="E25" s="199"/>
      <c r="F25" s="199"/>
      <c r="G25" s="64"/>
      <c r="H25" s="64"/>
      <c r="I25" s="65"/>
      <c r="J25" s="58">
        <f>SUM(J26:J28)</f>
        <v>575918.20835399989</v>
      </c>
      <c r="K25" s="1">
        <f t="shared" si="3"/>
        <v>0</v>
      </c>
      <c r="M25" s="1"/>
    </row>
    <row r="26" spans="2:13" x14ac:dyDescent="0.3">
      <c r="B26" s="6" t="s">
        <v>247</v>
      </c>
      <c r="C26" s="6" t="s">
        <v>0</v>
      </c>
      <c r="D26" s="6" t="s">
        <v>6</v>
      </c>
      <c r="E26" s="7" t="s">
        <v>7</v>
      </c>
      <c r="F26" s="6" t="s">
        <v>4</v>
      </c>
      <c r="G26" s="8">
        <f>G27*0.03</f>
        <v>116.22</v>
      </c>
      <c r="H26" s="9">
        <v>218.14</v>
      </c>
      <c r="I26" s="9">
        <f t="shared" ref="I26:I28" si="6">H26*(1+$J$6)</f>
        <v>273.76569999999998</v>
      </c>
      <c r="J26" s="10">
        <f t="shared" ref="J26:J28" si="7">I26*G26</f>
        <v>31817.049653999999</v>
      </c>
      <c r="K26" s="1">
        <f t="shared" si="3"/>
        <v>0</v>
      </c>
      <c r="L26" s="6"/>
    </row>
    <row r="27" spans="2:13" ht="43.2" x14ac:dyDescent="0.3">
      <c r="B27" s="6" t="s">
        <v>248</v>
      </c>
      <c r="C27" s="6" t="s">
        <v>0</v>
      </c>
      <c r="D27" s="6" t="s">
        <v>8</v>
      </c>
      <c r="E27" s="7" t="s">
        <v>9</v>
      </c>
      <c r="F27" s="6" t="s">
        <v>3</v>
      </c>
      <c r="G27" s="8">
        <v>3874</v>
      </c>
      <c r="H27" s="9">
        <v>111.24</v>
      </c>
      <c r="I27" s="9">
        <f t="shared" si="6"/>
        <v>139.60619999999997</v>
      </c>
      <c r="J27" s="10">
        <f t="shared" si="7"/>
        <v>540834.41879999987</v>
      </c>
      <c r="K27" s="1">
        <f t="shared" si="3"/>
        <v>0</v>
      </c>
      <c r="L27" s="1">
        <f>G26/G27</f>
        <v>0.03</v>
      </c>
    </row>
    <row r="28" spans="2:13" ht="28.8" x14ac:dyDescent="0.3">
      <c r="B28" s="6" t="s">
        <v>628</v>
      </c>
      <c r="C28" s="6" t="s">
        <v>0</v>
      </c>
      <c r="D28" s="6" t="s">
        <v>10</v>
      </c>
      <c r="E28" s="7" t="s">
        <v>249</v>
      </c>
      <c r="F28" s="6" t="s">
        <v>3</v>
      </c>
      <c r="G28" s="8">
        <v>18</v>
      </c>
      <c r="H28" s="9">
        <v>144.61000000000001</v>
      </c>
      <c r="I28" s="9">
        <f t="shared" si="6"/>
        <v>181.48554999999999</v>
      </c>
      <c r="J28" s="10">
        <f t="shared" si="7"/>
        <v>3266.7398999999996</v>
      </c>
      <c r="K28" s="1">
        <f t="shared" si="3"/>
        <v>0</v>
      </c>
    </row>
    <row r="29" spans="2:13" s="56" customFormat="1" ht="14.4" customHeight="1" x14ac:dyDescent="0.3">
      <c r="B29" s="48" t="s">
        <v>177</v>
      </c>
      <c r="C29" s="198" t="s">
        <v>251</v>
      </c>
      <c r="D29" s="199"/>
      <c r="E29" s="199"/>
      <c r="F29" s="199"/>
      <c r="G29" s="64"/>
      <c r="H29" s="64"/>
      <c r="I29" s="65"/>
      <c r="J29" s="58">
        <f>SUM(J30:J32)</f>
        <v>4193.2059999999992</v>
      </c>
      <c r="K29" s="1">
        <f t="shared" si="3"/>
        <v>0</v>
      </c>
      <c r="L29" s="1"/>
      <c r="M29" s="1"/>
    </row>
    <row r="30" spans="2:13" ht="57.6" x14ac:dyDescent="0.3">
      <c r="B30" s="6" t="s">
        <v>258</v>
      </c>
      <c r="C30" s="6" t="s">
        <v>5</v>
      </c>
      <c r="D30" s="6" t="s">
        <v>252</v>
      </c>
      <c r="E30" s="7" t="s">
        <v>253</v>
      </c>
      <c r="F30" s="6" t="s">
        <v>17</v>
      </c>
      <c r="G30" s="8">
        <v>20</v>
      </c>
      <c r="H30" s="9">
        <v>47.39</v>
      </c>
      <c r="I30" s="9">
        <f>H30*(1+$J$6)</f>
        <v>59.474449999999997</v>
      </c>
      <c r="J30" s="10">
        <f>I30*G30</f>
        <v>1189.489</v>
      </c>
      <c r="K30" s="1">
        <f t="shared" si="3"/>
        <v>0</v>
      </c>
    </row>
    <row r="31" spans="2:13" ht="57.6" x14ac:dyDescent="0.3">
      <c r="B31" s="6" t="s">
        <v>259</v>
      </c>
      <c r="C31" s="6" t="s">
        <v>5</v>
      </c>
      <c r="D31" s="6" t="s">
        <v>254</v>
      </c>
      <c r="E31" s="7" t="s">
        <v>255</v>
      </c>
      <c r="F31" s="6" t="s">
        <v>17</v>
      </c>
      <c r="G31" s="8">
        <v>30</v>
      </c>
      <c r="H31" s="9">
        <v>41.61</v>
      </c>
      <c r="I31" s="9">
        <f t="shared" ref="I31:I32" si="8">H31*(1+$J$6)</f>
        <v>52.220549999999996</v>
      </c>
      <c r="J31" s="10">
        <f t="shared" ref="J31:J32" si="9">I31*G31</f>
        <v>1566.6164999999999</v>
      </c>
      <c r="K31" s="1">
        <f t="shared" si="3"/>
        <v>0</v>
      </c>
    </row>
    <row r="32" spans="2:13" ht="57.6" x14ac:dyDescent="0.3">
      <c r="B32" s="6" t="s">
        <v>260</v>
      </c>
      <c r="C32" s="6" t="s">
        <v>5</v>
      </c>
      <c r="D32" s="6" t="s">
        <v>256</v>
      </c>
      <c r="E32" s="7" t="s">
        <v>257</v>
      </c>
      <c r="F32" s="6" t="s">
        <v>17</v>
      </c>
      <c r="G32" s="8">
        <v>30</v>
      </c>
      <c r="H32" s="9">
        <v>38.17</v>
      </c>
      <c r="I32" s="9">
        <f t="shared" si="8"/>
        <v>47.903349999999996</v>
      </c>
      <c r="J32" s="10">
        <f t="shared" si="9"/>
        <v>1437.1004999999998</v>
      </c>
      <c r="K32" s="1">
        <f t="shared" si="3"/>
        <v>0</v>
      </c>
    </row>
    <row r="33" spans="2:13" ht="14.4" customHeight="1" x14ac:dyDescent="0.3">
      <c r="B33" s="59" t="s">
        <v>261</v>
      </c>
      <c r="C33" s="224" t="s">
        <v>264</v>
      </c>
      <c r="D33" s="225"/>
      <c r="E33" s="225"/>
      <c r="F33" s="225"/>
      <c r="G33" s="66"/>
      <c r="H33" s="66"/>
      <c r="I33" s="67"/>
      <c r="J33" s="60">
        <f>SUM(J34:J34)</f>
        <v>6378.3617999999988</v>
      </c>
      <c r="K33" s="1">
        <f t="shared" si="3"/>
        <v>0</v>
      </c>
    </row>
    <row r="34" spans="2:13" ht="28.8" x14ac:dyDescent="0.3">
      <c r="B34" s="6" t="s">
        <v>262</v>
      </c>
      <c r="C34" s="6" t="s">
        <v>0</v>
      </c>
      <c r="D34" s="6" t="s">
        <v>11</v>
      </c>
      <c r="E34" s="7" t="s">
        <v>12</v>
      </c>
      <c r="F34" s="6" t="s">
        <v>13</v>
      </c>
      <c r="G34" s="8">
        <v>4</v>
      </c>
      <c r="H34" s="9">
        <v>1270.5899999999999</v>
      </c>
      <c r="I34" s="9">
        <f t="shared" ref="I34:I64" si="10">H34*(1+$J$6)</f>
        <v>1594.5904499999997</v>
      </c>
      <c r="J34" s="10">
        <f t="shared" ref="J34" si="11">I34*G34</f>
        <v>6378.3617999999988</v>
      </c>
      <c r="K34" s="1">
        <f t="shared" si="3"/>
        <v>0</v>
      </c>
    </row>
    <row r="35" spans="2:13" s="56" customFormat="1" ht="14.4" customHeight="1" x14ac:dyDescent="0.3">
      <c r="B35" s="59" t="s">
        <v>263</v>
      </c>
      <c r="C35" s="224" t="s">
        <v>30</v>
      </c>
      <c r="D35" s="225"/>
      <c r="E35" s="225"/>
      <c r="F35" s="225"/>
      <c r="G35" s="66"/>
      <c r="H35" s="66"/>
      <c r="I35" s="67"/>
      <c r="J35" s="60">
        <f>SUM(J36:J53)</f>
        <v>142233.67653399997</v>
      </c>
      <c r="K35" s="1">
        <f t="shared" si="3"/>
        <v>0</v>
      </c>
      <c r="L35" s="1"/>
      <c r="M35" s="1"/>
    </row>
    <row r="36" spans="2:13" ht="28.8" x14ac:dyDescent="0.3">
      <c r="B36" s="6" t="s">
        <v>685</v>
      </c>
      <c r="C36" s="6" t="s">
        <v>0</v>
      </c>
      <c r="D36" s="6" t="s">
        <v>266</v>
      </c>
      <c r="E36" s="7" t="s">
        <v>267</v>
      </c>
      <c r="F36" s="6" t="s">
        <v>17</v>
      </c>
      <c r="G36" s="8">
        <v>334</v>
      </c>
      <c r="H36" s="9">
        <v>15.62</v>
      </c>
      <c r="I36" s="9">
        <f t="shared" si="10"/>
        <v>19.603099999999998</v>
      </c>
      <c r="J36" s="10">
        <f t="shared" ref="J36:J37" si="12">I36*G36</f>
        <v>6547.4353999999994</v>
      </c>
      <c r="K36" s="1">
        <f t="shared" si="3"/>
        <v>0</v>
      </c>
      <c r="L36" s="56"/>
    </row>
    <row r="37" spans="2:13" ht="28.8" x14ac:dyDescent="0.3">
      <c r="B37" s="6" t="s">
        <v>686</v>
      </c>
      <c r="C37" s="6" t="s">
        <v>0</v>
      </c>
      <c r="D37" s="6" t="s">
        <v>31</v>
      </c>
      <c r="E37" s="7" t="s">
        <v>32</v>
      </c>
      <c r="F37" s="6" t="s">
        <v>4</v>
      </c>
      <c r="G37" s="8">
        <v>20.04</v>
      </c>
      <c r="H37" s="9">
        <v>51.1</v>
      </c>
      <c r="I37" s="9">
        <f t="shared" si="10"/>
        <v>64.130499999999998</v>
      </c>
      <c r="J37" s="10">
        <f t="shared" si="12"/>
        <v>1285.1752199999999</v>
      </c>
      <c r="K37" s="1">
        <f t="shared" si="3"/>
        <v>0</v>
      </c>
    </row>
    <row r="38" spans="2:13" x14ac:dyDescent="0.3">
      <c r="B38" s="6" t="s">
        <v>687</v>
      </c>
      <c r="C38" s="6" t="s">
        <v>0</v>
      </c>
      <c r="D38" s="6" t="s">
        <v>19</v>
      </c>
      <c r="E38" s="7" t="s">
        <v>20</v>
      </c>
      <c r="F38" s="6" t="s">
        <v>4</v>
      </c>
      <c r="G38" s="8">
        <v>18.04</v>
      </c>
      <c r="H38" s="9">
        <v>19.07</v>
      </c>
      <c r="I38" s="9">
        <f t="shared" si="10"/>
        <v>23.932849999999998</v>
      </c>
      <c r="J38" s="10">
        <f t="shared" ref="J38:J53" si="13">I38*G38</f>
        <v>431.74861399999998</v>
      </c>
      <c r="K38" s="1">
        <f t="shared" si="3"/>
        <v>0</v>
      </c>
    </row>
    <row r="39" spans="2:13" ht="43.2" x14ac:dyDescent="0.3">
      <c r="B39" s="6" t="s">
        <v>688</v>
      </c>
      <c r="C39" s="6" t="s">
        <v>0</v>
      </c>
      <c r="D39" s="6" t="s">
        <v>268</v>
      </c>
      <c r="E39" s="7" t="s">
        <v>269</v>
      </c>
      <c r="F39" s="6" t="s">
        <v>13</v>
      </c>
      <c r="G39" s="8">
        <v>36</v>
      </c>
      <c r="H39" s="9">
        <v>711.84</v>
      </c>
      <c r="I39" s="9">
        <f t="shared" si="10"/>
        <v>893.35919999999999</v>
      </c>
      <c r="J39" s="10">
        <f t="shared" si="13"/>
        <v>32160.931199999999</v>
      </c>
      <c r="K39" s="1">
        <f t="shared" si="3"/>
        <v>0</v>
      </c>
    </row>
    <row r="40" spans="2:13" ht="28.8" x14ac:dyDescent="0.3">
      <c r="B40" s="6" t="s">
        <v>689</v>
      </c>
      <c r="C40" s="6" t="s">
        <v>0</v>
      </c>
      <c r="D40" s="6" t="s">
        <v>270</v>
      </c>
      <c r="E40" s="7" t="s">
        <v>271</v>
      </c>
      <c r="F40" s="6" t="s">
        <v>13</v>
      </c>
      <c r="G40" s="8">
        <v>12</v>
      </c>
      <c r="H40" s="9">
        <v>2241.4299999999998</v>
      </c>
      <c r="I40" s="9">
        <f t="shared" si="10"/>
        <v>2812.9946499999996</v>
      </c>
      <c r="J40" s="10">
        <f t="shared" si="13"/>
        <v>33755.935799999992</v>
      </c>
      <c r="K40" s="1">
        <f t="shared" si="3"/>
        <v>0</v>
      </c>
    </row>
    <row r="41" spans="2:13" ht="28.8" x14ac:dyDescent="0.3">
      <c r="B41" s="6" t="s">
        <v>690</v>
      </c>
      <c r="C41" s="6" t="s">
        <v>0</v>
      </c>
      <c r="D41" s="6" t="s">
        <v>272</v>
      </c>
      <c r="E41" s="7" t="s">
        <v>273</v>
      </c>
      <c r="F41" s="6" t="s">
        <v>13</v>
      </c>
      <c r="G41" s="8">
        <v>12</v>
      </c>
      <c r="H41" s="9">
        <v>107.72</v>
      </c>
      <c r="I41" s="9">
        <f t="shared" si="10"/>
        <v>135.18859999999998</v>
      </c>
      <c r="J41" s="10">
        <f t="shared" si="13"/>
        <v>1622.2631999999999</v>
      </c>
      <c r="K41" s="1">
        <f t="shared" si="3"/>
        <v>0</v>
      </c>
    </row>
    <row r="42" spans="2:13" ht="28.8" x14ac:dyDescent="0.3">
      <c r="B42" s="6" t="s">
        <v>691</v>
      </c>
      <c r="C42" s="6" t="s">
        <v>0</v>
      </c>
      <c r="D42" s="6" t="s">
        <v>629</v>
      </c>
      <c r="E42" s="7" t="s">
        <v>640</v>
      </c>
      <c r="F42" s="6" t="s">
        <v>17</v>
      </c>
      <c r="G42" s="8">
        <v>717</v>
      </c>
      <c r="H42" s="9">
        <v>25.3</v>
      </c>
      <c r="I42" s="9">
        <f t="shared" si="10"/>
        <v>31.751499999999997</v>
      </c>
      <c r="J42" s="10">
        <f t="shared" si="13"/>
        <v>22765.825499999999</v>
      </c>
      <c r="K42" s="1">
        <f t="shared" si="3"/>
        <v>0</v>
      </c>
    </row>
    <row r="43" spans="2:13" ht="28.8" x14ac:dyDescent="0.3">
      <c r="B43" s="6" t="s">
        <v>692</v>
      </c>
      <c r="C43" s="6" t="s">
        <v>0</v>
      </c>
      <c r="D43" s="6" t="s">
        <v>630</v>
      </c>
      <c r="E43" s="7" t="s">
        <v>642</v>
      </c>
      <c r="F43" s="6" t="s">
        <v>17</v>
      </c>
      <c r="G43" s="8">
        <v>1437</v>
      </c>
      <c r="H43" s="9">
        <v>12.68</v>
      </c>
      <c r="I43" s="9">
        <f t="shared" si="10"/>
        <v>15.913399999999998</v>
      </c>
      <c r="J43" s="10">
        <f t="shared" si="13"/>
        <v>22867.555799999998</v>
      </c>
      <c r="K43" s="1">
        <f t="shared" si="3"/>
        <v>0</v>
      </c>
    </row>
    <row r="44" spans="2:13" ht="28.8" x14ac:dyDescent="0.3">
      <c r="B44" s="6" t="s">
        <v>693</v>
      </c>
      <c r="C44" s="6" t="s">
        <v>0</v>
      </c>
      <c r="D44" s="6" t="s">
        <v>631</v>
      </c>
      <c r="E44" s="7" t="s">
        <v>644</v>
      </c>
      <c r="F44" s="6" t="s">
        <v>13</v>
      </c>
      <c r="G44" s="8">
        <v>1</v>
      </c>
      <c r="H44" s="9">
        <v>833.04</v>
      </c>
      <c r="I44" s="9">
        <f t="shared" si="10"/>
        <v>1045.4651999999999</v>
      </c>
      <c r="J44" s="10">
        <f t="shared" si="13"/>
        <v>1045.4651999999999</v>
      </c>
      <c r="K44" s="1">
        <f t="shared" si="3"/>
        <v>0</v>
      </c>
    </row>
    <row r="45" spans="2:13" x14ac:dyDescent="0.3">
      <c r="B45" s="6" t="s">
        <v>694</v>
      </c>
      <c r="C45" s="6" t="s">
        <v>0</v>
      </c>
      <c r="D45" s="6" t="s">
        <v>437</v>
      </c>
      <c r="E45" s="7" t="s">
        <v>438</v>
      </c>
      <c r="F45" s="6" t="s">
        <v>18</v>
      </c>
      <c r="G45" s="8">
        <v>7</v>
      </c>
      <c r="H45" s="9">
        <v>124.94</v>
      </c>
      <c r="I45" s="9">
        <f t="shared" si="10"/>
        <v>156.79969999999997</v>
      </c>
      <c r="J45" s="10">
        <f t="shared" si="13"/>
        <v>1097.5978999999998</v>
      </c>
      <c r="K45" s="1">
        <f t="shared" si="3"/>
        <v>0</v>
      </c>
    </row>
    <row r="46" spans="2:13" ht="28.8" x14ac:dyDescent="0.3">
      <c r="B46" s="6" t="s">
        <v>695</v>
      </c>
      <c r="C46" s="6" t="s">
        <v>0</v>
      </c>
      <c r="D46" s="6" t="s">
        <v>632</v>
      </c>
      <c r="E46" s="7" t="s">
        <v>647</v>
      </c>
      <c r="F46" s="6" t="s">
        <v>13</v>
      </c>
      <c r="G46" s="8">
        <v>1</v>
      </c>
      <c r="H46" s="9">
        <v>506.55</v>
      </c>
      <c r="I46" s="9">
        <f t="shared" si="10"/>
        <v>635.72024999999996</v>
      </c>
      <c r="J46" s="10">
        <f t="shared" si="13"/>
        <v>635.72024999999996</v>
      </c>
      <c r="K46" s="1">
        <f t="shared" si="3"/>
        <v>0</v>
      </c>
    </row>
    <row r="47" spans="2:13" ht="28.8" x14ac:dyDescent="0.3">
      <c r="B47" s="6" t="s">
        <v>696</v>
      </c>
      <c r="C47" s="6" t="s">
        <v>0</v>
      </c>
      <c r="D47" s="6" t="s">
        <v>428</v>
      </c>
      <c r="E47" s="7" t="s">
        <v>429</v>
      </c>
      <c r="F47" s="6" t="s">
        <v>13</v>
      </c>
      <c r="G47" s="8">
        <v>5</v>
      </c>
      <c r="H47" s="9">
        <v>262.02</v>
      </c>
      <c r="I47" s="9">
        <f t="shared" si="10"/>
        <v>328.83509999999995</v>
      </c>
      <c r="J47" s="10">
        <f t="shared" si="13"/>
        <v>1644.1754999999998</v>
      </c>
      <c r="K47" s="1">
        <f t="shared" si="3"/>
        <v>0</v>
      </c>
    </row>
    <row r="48" spans="2:13" ht="28.8" x14ac:dyDescent="0.3">
      <c r="B48" s="6" t="s">
        <v>697</v>
      </c>
      <c r="C48" s="6" t="s">
        <v>0</v>
      </c>
      <c r="D48" s="6" t="s">
        <v>434</v>
      </c>
      <c r="E48" s="7" t="s">
        <v>435</v>
      </c>
      <c r="F48" s="6" t="s">
        <v>13</v>
      </c>
      <c r="G48" s="8">
        <v>5</v>
      </c>
      <c r="H48" s="9">
        <v>168.55</v>
      </c>
      <c r="I48" s="9">
        <f t="shared" si="10"/>
        <v>211.53025</v>
      </c>
      <c r="J48" s="10">
        <f t="shared" si="13"/>
        <v>1057.6512499999999</v>
      </c>
      <c r="K48" s="1">
        <f t="shared" si="3"/>
        <v>0</v>
      </c>
    </row>
    <row r="49" spans="2:15" ht="28.8" x14ac:dyDescent="0.3">
      <c r="B49" s="6" t="s">
        <v>698</v>
      </c>
      <c r="C49" s="6" t="s">
        <v>0</v>
      </c>
      <c r="D49" s="6" t="s">
        <v>274</v>
      </c>
      <c r="E49" s="7" t="s">
        <v>275</v>
      </c>
      <c r="F49" s="6" t="s">
        <v>13</v>
      </c>
      <c r="G49" s="8">
        <v>8</v>
      </c>
      <c r="H49" s="9">
        <v>60.74</v>
      </c>
      <c r="I49" s="9">
        <f t="shared" si="10"/>
        <v>76.228699999999989</v>
      </c>
      <c r="J49" s="10">
        <f t="shared" si="13"/>
        <v>609.82959999999991</v>
      </c>
      <c r="K49" s="1">
        <f t="shared" si="3"/>
        <v>0</v>
      </c>
    </row>
    <row r="50" spans="2:15" x14ac:dyDescent="0.3">
      <c r="B50" s="6" t="s">
        <v>699</v>
      </c>
      <c r="C50" s="6" t="s">
        <v>0</v>
      </c>
      <c r="D50" s="6" t="s">
        <v>276</v>
      </c>
      <c r="E50" s="7" t="s">
        <v>277</v>
      </c>
      <c r="F50" s="6" t="s">
        <v>13</v>
      </c>
      <c r="G50" s="8">
        <v>8</v>
      </c>
      <c r="H50" s="9">
        <v>292.44</v>
      </c>
      <c r="I50" s="9">
        <f t="shared" si="10"/>
        <v>367.01219999999995</v>
      </c>
      <c r="J50" s="10">
        <f t="shared" si="13"/>
        <v>2936.0975999999996</v>
      </c>
      <c r="K50" s="1">
        <f t="shared" si="3"/>
        <v>0</v>
      </c>
    </row>
    <row r="51" spans="2:15" ht="28.8" x14ac:dyDescent="0.3">
      <c r="B51" s="6" t="s">
        <v>700</v>
      </c>
      <c r="C51" s="6" t="s">
        <v>0</v>
      </c>
      <c r="D51" s="6" t="s">
        <v>278</v>
      </c>
      <c r="E51" s="7" t="s">
        <v>279</v>
      </c>
      <c r="F51" s="6" t="s">
        <v>13</v>
      </c>
      <c r="G51" s="8">
        <v>8</v>
      </c>
      <c r="H51" s="9">
        <v>30.25</v>
      </c>
      <c r="I51" s="9">
        <f t="shared" si="10"/>
        <v>37.963749999999997</v>
      </c>
      <c r="J51" s="10">
        <f t="shared" si="13"/>
        <v>303.70999999999998</v>
      </c>
      <c r="K51" s="1">
        <f t="shared" si="3"/>
        <v>0</v>
      </c>
    </row>
    <row r="52" spans="2:15" ht="43.2" x14ac:dyDescent="0.3">
      <c r="B52" s="6" t="s">
        <v>701</v>
      </c>
      <c r="C52" s="6" t="s">
        <v>5</v>
      </c>
      <c r="D52" s="6" t="s">
        <v>280</v>
      </c>
      <c r="E52" s="7" t="s">
        <v>281</v>
      </c>
      <c r="F52" s="6" t="s">
        <v>13</v>
      </c>
      <c r="G52" s="8">
        <v>19</v>
      </c>
      <c r="H52" s="9">
        <v>414.62</v>
      </c>
      <c r="I52" s="9">
        <f t="shared" si="10"/>
        <v>520.34809999999993</v>
      </c>
      <c r="J52" s="10">
        <f t="shared" si="13"/>
        <v>9886.6138999999985</v>
      </c>
      <c r="K52" s="1">
        <f t="shared" si="3"/>
        <v>0</v>
      </c>
    </row>
    <row r="53" spans="2:15" x14ac:dyDescent="0.3">
      <c r="B53" s="6" t="s">
        <v>702</v>
      </c>
      <c r="C53" s="6" t="s">
        <v>0</v>
      </c>
      <c r="D53" s="6" t="s">
        <v>282</v>
      </c>
      <c r="E53" s="7" t="s">
        <v>283</v>
      </c>
      <c r="F53" s="6" t="s">
        <v>13</v>
      </c>
      <c r="G53" s="8">
        <v>12</v>
      </c>
      <c r="H53" s="9">
        <v>104.91</v>
      </c>
      <c r="I53" s="9">
        <f t="shared" si="10"/>
        <v>131.66204999999999</v>
      </c>
      <c r="J53" s="10">
        <f t="shared" si="13"/>
        <v>1579.9445999999998</v>
      </c>
      <c r="K53" s="1">
        <f t="shared" si="3"/>
        <v>0</v>
      </c>
    </row>
    <row r="54" spans="2:15" s="56" customFormat="1" ht="14.4" customHeight="1" x14ac:dyDescent="0.3">
      <c r="B54" s="59" t="s">
        <v>284</v>
      </c>
      <c r="C54" s="224" t="s">
        <v>285</v>
      </c>
      <c r="D54" s="225"/>
      <c r="E54" s="225"/>
      <c r="F54" s="225"/>
      <c r="G54" s="66"/>
      <c r="H54" s="66"/>
      <c r="I54" s="67"/>
      <c r="J54" s="60">
        <f>SUM(J55:J58)</f>
        <v>14823.206599999998</v>
      </c>
      <c r="K54" s="1">
        <f t="shared" si="3"/>
        <v>0</v>
      </c>
      <c r="L54" s="1"/>
      <c r="M54" s="1"/>
    </row>
    <row r="55" spans="2:15" ht="28.8" x14ac:dyDescent="0.3">
      <c r="B55" s="6" t="s">
        <v>703</v>
      </c>
      <c r="C55" s="6" t="s">
        <v>0</v>
      </c>
      <c r="D55" s="6" t="s">
        <v>287</v>
      </c>
      <c r="E55" s="7" t="s">
        <v>288</v>
      </c>
      <c r="F55" s="6" t="s">
        <v>13</v>
      </c>
      <c r="G55" s="8">
        <v>1</v>
      </c>
      <c r="H55" s="9">
        <v>1501.44</v>
      </c>
      <c r="I55" s="9">
        <f t="shared" si="10"/>
        <v>1884.3072</v>
      </c>
      <c r="J55" s="10">
        <f t="shared" ref="J55:J58" si="14">I55*G55</f>
        <v>1884.3072</v>
      </c>
      <c r="K55" s="1">
        <f t="shared" si="3"/>
        <v>0</v>
      </c>
    </row>
    <row r="56" spans="2:15" ht="28.8" x14ac:dyDescent="0.3">
      <c r="B56" s="6" t="s">
        <v>704</v>
      </c>
      <c r="C56" s="6" t="s">
        <v>0</v>
      </c>
      <c r="D56" s="6" t="s">
        <v>61</v>
      </c>
      <c r="E56" s="7" t="s">
        <v>62</v>
      </c>
      <c r="F56" s="6" t="s">
        <v>17</v>
      </c>
      <c r="G56" s="8">
        <v>80</v>
      </c>
      <c r="H56" s="9">
        <v>37.94</v>
      </c>
      <c r="I56" s="9">
        <f t="shared" si="10"/>
        <v>47.614699999999992</v>
      </c>
      <c r="J56" s="10">
        <f t="shared" si="14"/>
        <v>3809.1759999999995</v>
      </c>
      <c r="K56" s="1">
        <f t="shared" si="3"/>
        <v>0</v>
      </c>
      <c r="L56" s="51"/>
    </row>
    <row r="57" spans="2:15" ht="57.6" x14ac:dyDescent="0.3">
      <c r="B57" s="6" t="s">
        <v>705</v>
      </c>
      <c r="C57" s="6" t="s">
        <v>5</v>
      </c>
      <c r="D57" s="6" t="s">
        <v>289</v>
      </c>
      <c r="E57" s="7" t="s">
        <v>290</v>
      </c>
      <c r="F57" s="6" t="s">
        <v>13</v>
      </c>
      <c r="G57" s="8">
        <v>3</v>
      </c>
      <c r="H57" s="9">
        <v>603.55999999999995</v>
      </c>
      <c r="I57" s="9">
        <f t="shared" si="10"/>
        <v>757.4677999999999</v>
      </c>
      <c r="J57" s="10">
        <f t="shared" si="14"/>
        <v>2272.4033999999997</v>
      </c>
      <c r="K57" s="1">
        <f t="shared" si="3"/>
        <v>0</v>
      </c>
    </row>
    <row r="58" spans="2:15" ht="28.8" x14ac:dyDescent="0.3">
      <c r="B58" s="6" t="s">
        <v>706</v>
      </c>
      <c r="C58" s="6" t="s">
        <v>0</v>
      </c>
      <c r="D58" s="6" t="s">
        <v>291</v>
      </c>
      <c r="E58" s="7" t="s">
        <v>292</v>
      </c>
      <c r="F58" s="6" t="s">
        <v>17</v>
      </c>
      <c r="G58" s="8">
        <v>80</v>
      </c>
      <c r="H58" s="9">
        <v>68.3</v>
      </c>
      <c r="I58" s="9">
        <f t="shared" si="10"/>
        <v>85.716499999999982</v>
      </c>
      <c r="J58" s="10">
        <f t="shared" si="14"/>
        <v>6857.3199999999988</v>
      </c>
      <c r="K58" s="1">
        <f t="shared" si="3"/>
        <v>0</v>
      </c>
    </row>
    <row r="59" spans="2:15" ht="14.4" customHeight="1" x14ac:dyDescent="0.3">
      <c r="B59" s="59" t="s">
        <v>286</v>
      </c>
      <c r="C59" s="224" t="s">
        <v>297</v>
      </c>
      <c r="D59" s="225"/>
      <c r="E59" s="225"/>
      <c r="F59" s="225"/>
      <c r="G59" s="66"/>
      <c r="H59" s="66"/>
      <c r="I59" s="67"/>
      <c r="J59" s="60">
        <f>SUM(J60:J61)</f>
        <v>10903.389799999999</v>
      </c>
      <c r="K59" s="1">
        <f t="shared" si="3"/>
        <v>0</v>
      </c>
    </row>
    <row r="60" spans="2:15" x14ac:dyDescent="0.3">
      <c r="B60" s="6" t="s">
        <v>293</v>
      </c>
      <c r="C60" s="6" t="s">
        <v>0</v>
      </c>
      <c r="D60" s="6" t="s">
        <v>298</v>
      </c>
      <c r="E60" s="7" t="s">
        <v>299</v>
      </c>
      <c r="F60" s="6" t="s">
        <v>13</v>
      </c>
      <c r="G60" s="8">
        <v>1</v>
      </c>
      <c r="H60" s="9">
        <v>2912.89</v>
      </c>
      <c r="I60" s="9">
        <f t="shared" si="10"/>
        <v>3655.6769499999996</v>
      </c>
      <c r="J60" s="10">
        <f t="shared" ref="J60:J61" si="15">I60*G60</f>
        <v>3655.6769499999996</v>
      </c>
      <c r="K60" s="1">
        <f t="shared" si="3"/>
        <v>0</v>
      </c>
      <c r="O60" s="61"/>
    </row>
    <row r="61" spans="2:15" x14ac:dyDescent="0.3">
      <c r="B61" s="6" t="s">
        <v>294</v>
      </c>
      <c r="C61" s="6" t="s">
        <v>0</v>
      </c>
      <c r="D61" s="51" t="s">
        <v>300</v>
      </c>
      <c r="E61" s="50" t="s">
        <v>301</v>
      </c>
      <c r="F61" s="6" t="s">
        <v>13</v>
      </c>
      <c r="G61" s="8">
        <v>1</v>
      </c>
      <c r="H61" s="9">
        <v>5775.07</v>
      </c>
      <c r="I61" s="9">
        <f t="shared" si="10"/>
        <v>7247.712849999999</v>
      </c>
      <c r="J61" s="10">
        <f t="shared" si="15"/>
        <v>7247.712849999999</v>
      </c>
      <c r="K61" s="1">
        <f t="shared" si="3"/>
        <v>0</v>
      </c>
      <c r="L61" s="51"/>
    </row>
    <row r="62" spans="2:15" s="56" customFormat="1" ht="14.4" customHeight="1" x14ac:dyDescent="0.3">
      <c r="B62" s="89" t="s">
        <v>302</v>
      </c>
      <c r="C62" s="224" t="s">
        <v>305</v>
      </c>
      <c r="D62" s="225"/>
      <c r="E62" s="225"/>
      <c r="F62" s="225"/>
      <c r="G62" s="66"/>
      <c r="H62" s="66"/>
      <c r="I62" s="67"/>
      <c r="J62" s="60">
        <f>SUM(J63:J64)</f>
        <v>10442.139147999998</v>
      </c>
      <c r="K62" s="1">
        <f t="shared" si="3"/>
        <v>0</v>
      </c>
      <c r="L62" s="1"/>
      <c r="M62" s="1"/>
    </row>
    <row r="63" spans="2:15" ht="28.8" x14ac:dyDescent="0.3">
      <c r="B63" s="6" t="s">
        <v>303</v>
      </c>
      <c r="C63" s="6" t="s">
        <v>0</v>
      </c>
      <c r="D63" s="6" t="s">
        <v>306</v>
      </c>
      <c r="E63" s="7" t="s">
        <v>307</v>
      </c>
      <c r="F63" s="6" t="s">
        <v>3</v>
      </c>
      <c r="G63" s="8">
        <v>237.28</v>
      </c>
      <c r="H63" s="9">
        <v>14.07</v>
      </c>
      <c r="I63" s="9">
        <f t="shared" si="10"/>
        <v>17.65785</v>
      </c>
      <c r="J63" s="10">
        <f t="shared" ref="J63:J64" si="16">I63*G63</f>
        <v>4189.8546479999995</v>
      </c>
      <c r="K63" s="1">
        <f t="shared" si="3"/>
        <v>0</v>
      </c>
    </row>
    <row r="64" spans="2:15" ht="86.4" x14ac:dyDescent="0.3">
      <c r="B64" s="6" t="s">
        <v>304</v>
      </c>
      <c r="C64" s="6" t="s">
        <v>5</v>
      </c>
      <c r="D64" s="6" t="s">
        <v>172</v>
      </c>
      <c r="E64" s="7" t="s">
        <v>308</v>
      </c>
      <c r="F64" s="6" t="s">
        <v>17</v>
      </c>
      <c r="G64" s="8">
        <f>11*(2.5*4)</f>
        <v>110</v>
      </c>
      <c r="H64" s="9">
        <v>45.29</v>
      </c>
      <c r="I64" s="9">
        <f t="shared" si="10"/>
        <v>56.838949999999997</v>
      </c>
      <c r="J64" s="10">
        <f t="shared" si="16"/>
        <v>6252.2844999999998</v>
      </c>
      <c r="K64" s="1">
        <f t="shared" si="3"/>
        <v>0</v>
      </c>
    </row>
    <row r="65" spans="2:13" s="56" customFormat="1" ht="14.4" customHeight="1" x14ac:dyDescent="0.3">
      <c r="B65" s="90">
        <v>2</v>
      </c>
      <c r="C65" s="211" t="s">
        <v>311</v>
      </c>
      <c r="D65" s="212"/>
      <c r="E65" s="212"/>
      <c r="F65" s="212"/>
      <c r="G65" s="91"/>
      <c r="H65" s="91"/>
      <c r="I65" s="92"/>
      <c r="J65" s="93">
        <f>J66+J68+J79+J87+J95+J97+J106+J110+J116+J132+J149+J154+J157</f>
        <v>573760.42335099995</v>
      </c>
      <c r="K65" s="1">
        <f t="shared" si="3"/>
        <v>0</v>
      </c>
      <c r="L65" s="1"/>
      <c r="M65" s="1"/>
    </row>
    <row r="66" spans="2:13" x14ac:dyDescent="0.3">
      <c r="B66" s="48" t="s">
        <v>133</v>
      </c>
      <c r="C66" s="198" t="s">
        <v>14</v>
      </c>
      <c r="D66" s="199"/>
      <c r="E66" s="199"/>
      <c r="F66" s="199"/>
      <c r="G66" s="64"/>
      <c r="H66" s="64"/>
      <c r="I66" s="65"/>
      <c r="J66" s="55">
        <f>SUM(J67)</f>
        <v>24949.399999999994</v>
      </c>
      <c r="K66" s="1">
        <f t="shared" si="3"/>
        <v>0</v>
      </c>
    </row>
    <row r="67" spans="2:13" x14ac:dyDescent="0.3">
      <c r="B67" s="6" t="s">
        <v>312</v>
      </c>
      <c r="C67" s="6" t="s">
        <v>0</v>
      </c>
      <c r="D67" s="6" t="s">
        <v>313</v>
      </c>
      <c r="E67" s="7" t="s">
        <v>314</v>
      </c>
      <c r="F67" s="6" t="s">
        <v>17</v>
      </c>
      <c r="G67" s="8">
        <v>160</v>
      </c>
      <c r="H67" s="9">
        <v>124.25</v>
      </c>
      <c r="I67" s="9">
        <f t="shared" ref="I67" si="17">H67*(1+$J$6)</f>
        <v>155.93374999999997</v>
      </c>
      <c r="J67" s="10">
        <f t="shared" ref="J67" si="18">I67*G67</f>
        <v>24949.399999999994</v>
      </c>
      <c r="K67" s="1">
        <f t="shared" si="3"/>
        <v>0</v>
      </c>
    </row>
    <row r="68" spans="2:13" x14ac:dyDescent="0.3">
      <c r="B68" s="48" t="s">
        <v>135</v>
      </c>
      <c r="C68" s="198" t="s">
        <v>325</v>
      </c>
      <c r="D68" s="199"/>
      <c r="E68" s="199"/>
      <c r="F68" s="199"/>
      <c r="G68" s="64"/>
      <c r="H68" s="64"/>
      <c r="I68" s="65"/>
      <c r="J68" s="55">
        <f>SUM(J69:J78)</f>
        <v>22670.590577999996</v>
      </c>
      <c r="K68" s="1">
        <f t="shared" si="3"/>
        <v>0</v>
      </c>
    </row>
    <row r="69" spans="2:13" ht="28.8" x14ac:dyDescent="0.3">
      <c r="B69" s="6" t="s">
        <v>315</v>
      </c>
      <c r="C69" s="6" t="s">
        <v>0</v>
      </c>
      <c r="D69" s="6" t="s">
        <v>31</v>
      </c>
      <c r="E69" s="7" t="s">
        <v>32</v>
      </c>
      <c r="F69" s="6" t="s">
        <v>4</v>
      </c>
      <c r="G69" s="8">
        <v>10.92</v>
      </c>
      <c r="H69" s="9">
        <v>51.1</v>
      </c>
      <c r="I69" s="9">
        <f t="shared" ref="I69:I124" si="19">H69*(1+$J$6)</f>
        <v>64.130499999999998</v>
      </c>
      <c r="J69" s="10">
        <f t="shared" ref="J69:J78" si="20">I69*G69</f>
        <v>700.30506000000003</v>
      </c>
      <c r="K69" s="1">
        <f t="shared" si="3"/>
        <v>0</v>
      </c>
    </row>
    <row r="70" spans="2:13" x14ac:dyDescent="0.3">
      <c r="B70" s="6" t="s">
        <v>316</v>
      </c>
      <c r="C70" s="6" t="s">
        <v>0</v>
      </c>
      <c r="D70" s="6" t="s">
        <v>38</v>
      </c>
      <c r="E70" s="7" t="s">
        <v>39</v>
      </c>
      <c r="F70" s="6" t="s">
        <v>3</v>
      </c>
      <c r="G70" s="8">
        <v>74.28</v>
      </c>
      <c r="H70" s="9">
        <v>103.63</v>
      </c>
      <c r="I70" s="9">
        <f t="shared" si="19"/>
        <v>130.05564999999999</v>
      </c>
      <c r="J70" s="10">
        <f t="shared" si="20"/>
        <v>9660.5336819999993</v>
      </c>
      <c r="K70" s="1">
        <f t="shared" si="3"/>
        <v>0</v>
      </c>
    </row>
    <row r="71" spans="2:13" x14ac:dyDescent="0.3">
      <c r="B71" s="6" t="s">
        <v>317</v>
      </c>
      <c r="C71" s="6" t="s">
        <v>0</v>
      </c>
      <c r="D71" s="6" t="s">
        <v>6</v>
      </c>
      <c r="E71" s="7" t="s">
        <v>7</v>
      </c>
      <c r="F71" s="6" t="s">
        <v>4</v>
      </c>
      <c r="G71" s="8">
        <v>4.28</v>
      </c>
      <c r="H71" s="9">
        <v>218.14</v>
      </c>
      <c r="I71" s="9">
        <f t="shared" si="19"/>
        <v>273.76569999999998</v>
      </c>
      <c r="J71" s="10">
        <f t="shared" si="20"/>
        <v>1171.7171960000001</v>
      </c>
      <c r="K71" s="1">
        <f t="shared" si="3"/>
        <v>0</v>
      </c>
    </row>
    <row r="72" spans="2:13" x14ac:dyDescent="0.3">
      <c r="B72" s="6" t="s">
        <v>318</v>
      </c>
      <c r="C72" s="6" t="s">
        <v>0</v>
      </c>
      <c r="D72" s="6" t="s">
        <v>40</v>
      </c>
      <c r="E72" s="7" t="s">
        <v>41</v>
      </c>
      <c r="F72" s="6" t="s">
        <v>18</v>
      </c>
      <c r="G72" s="8">
        <v>160.19999999999999</v>
      </c>
      <c r="H72" s="9">
        <v>9.86</v>
      </c>
      <c r="I72" s="9">
        <f t="shared" si="19"/>
        <v>12.374299999999998</v>
      </c>
      <c r="J72" s="10">
        <f t="shared" si="20"/>
        <v>1982.3628599999995</v>
      </c>
      <c r="K72" s="1">
        <f t="shared" si="3"/>
        <v>0</v>
      </c>
    </row>
    <row r="73" spans="2:13" x14ac:dyDescent="0.3">
      <c r="B73" s="6" t="s">
        <v>319</v>
      </c>
      <c r="C73" s="6" t="s">
        <v>0</v>
      </c>
      <c r="D73" s="6" t="s">
        <v>42</v>
      </c>
      <c r="E73" s="7" t="s">
        <v>43</v>
      </c>
      <c r="F73" s="6" t="s">
        <v>18</v>
      </c>
      <c r="G73" s="8">
        <v>53</v>
      </c>
      <c r="H73" s="9">
        <v>10.210000000000001</v>
      </c>
      <c r="I73" s="9">
        <f t="shared" si="19"/>
        <v>12.813549999999999</v>
      </c>
      <c r="J73" s="10">
        <f t="shared" si="20"/>
        <v>679.11815000000001</v>
      </c>
      <c r="K73" s="1">
        <f t="shared" si="3"/>
        <v>0</v>
      </c>
    </row>
    <row r="74" spans="2:13" x14ac:dyDescent="0.3">
      <c r="B74" s="6" t="s">
        <v>320</v>
      </c>
      <c r="C74" s="6" t="s">
        <v>0</v>
      </c>
      <c r="D74" s="6" t="s">
        <v>22</v>
      </c>
      <c r="E74" s="7" t="s">
        <v>23</v>
      </c>
      <c r="F74" s="6" t="s">
        <v>4</v>
      </c>
      <c r="G74" s="8">
        <v>5.56</v>
      </c>
      <c r="H74" s="9">
        <v>568.59</v>
      </c>
      <c r="I74" s="9">
        <f t="shared" si="19"/>
        <v>713.58044999999993</v>
      </c>
      <c r="J74" s="10">
        <f t="shared" si="20"/>
        <v>3967.5073019999995</v>
      </c>
      <c r="K74" s="1">
        <f t="shared" si="3"/>
        <v>0</v>
      </c>
    </row>
    <row r="75" spans="2:13" ht="28.8" x14ac:dyDescent="0.3">
      <c r="B75" s="6" t="s">
        <v>321</v>
      </c>
      <c r="C75" s="6" t="s">
        <v>0</v>
      </c>
      <c r="D75" s="6" t="s">
        <v>24</v>
      </c>
      <c r="E75" s="7" t="s">
        <v>25</v>
      </c>
      <c r="F75" s="6" t="s">
        <v>4</v>
      </c>
      <c r="G75" s="8">
        <v>5.56</v>
      </c>
      <c r="H75" s="9">
        <v>127.6</v>
      </c>
      <c r="I75" s="9">
        <f t="shared" si="19"/>
        <v>160.13799999999998</v>
      </c>
      <c r="J75" s="10">
        <f t="shared" si="20"/>
        <v>890.36727999999982</v>
      </c>
      <c r="K75" s="1">
        <f t="shared" si="3"/>
        <v>0</v>
      </c>
    </row>
    <row r="76" spans="2:13" ht="28.8" x14ac:dyDescent="0.3">
      <c r="B76" s="6" t="s">
        <v>322</v>
      </c>
      <c r="C76" s="6" t="s">
        <v>0</v>
      </c>
      <c r="D76" s="6" t="s">
        <v>45</v>
      </c>
      <c r="E76" s="7" t="s">
        <v>46</v>
      </c>
      <c r="F76" s="6" t="s">
        <v>4</v>
      </c>
      <c r="G76" s="8">
        <v>1.86</v>
      </c>
      <c r="H76" s="9">
        <v>553.29999999999995</v>
      </c>
      <c r="I76" s="9">
        <f t="shared" si="19"/>
        <v>694.39149999999984</v>
      </c>
      <c r="J76" s="10">
        <f t="shared" si="20"/>
        <v>1291.5681899999997</v>
      </c>
      <c r="K76" s="1">
        <f t="shared" si="3"/>
        <v>0</v>
      </c>
    </row>
    <row r="77" spans="2:13" ht="28.8" x14ac:dyDescent="0.3">
      <c r="B77" s="6" t="s">
        <v>323</v>
      </c>
      <c r="C77" s="6" t="s">
        <v>0</v>
      </c>
      <c r="D77" s="6" t="s">
        <v>47</v>
      </c>
      <c r="E77" s="7" t="s">
        <v>48</v>
      </c>
      <c r="F77" s="6" t="s">
        <v>3</v>
      </c>
      <c r="G77" s="8">
        <v>92.84</v>
      </c>
      <c r="H77" s="9">
        <v>18.88</v>
      </c>
      <c r="I77" s="9">
        <f t="shared" si="19"/>
        <v>23.694399999999998</v>
      </c>
      <c r="J77" s="10">
        <f t="shared" si="20"/>
        <v>2199.7880959999998</v>
      </c>
      <c r="K77" s="1">
        <f t="shared" si="3"/>
        <v>0</v>
      </c>
      <c r="L77" s="56"/>
    </row>
    <row r="78" spans="2:13" x14ac:dyDescent="0.3">
      <c r="B78" s="6" t="s">
        <v>324</v>
      </c>
      <c r="C78" s="6" t="s">
        <v>0</v>
      </c>
      <c r="D78" s="6" t="s">
        <v>19</v>
      </c>
      <c r="E78" s="7" t="s">
        <v>20</v>
      </c>
      <c r="F78" s="6" t="s">
        <v>4</v>
      </c>
      <c r="G78" s="8">
        <v>5.32</v>
      </c>
      <c r="H78" s="9">
        <v>19.07</v>
      </c>
      <c r="I78" s="9">
        <f t="shared" si="19"/>
        <v>23.932849999999998</v>
      </c>
      <c r="J78" s="10">
        <f t="shared" si="20"/>
        <v>127.322762</v>
      </c>
      <c r="K78" s="1">
        <f t="shared" ref="K78:K141" si="21">IF(J78=0,11111111111111,0)</f>
        <v>0</v>
      </c>
    </row>
    <row r="79" spans="2:13" s="56" customFormat="1" ht="14.4" customHeight="1" x14ac:dyDescent="0.3">
      <c r="B79" s="48" t="s">
        <v>136</v>
      </c>
      <c r="C79" s="198" t="s">
        <v>21</v>
      </c>
      <c r="D79" s="199"/>
      <c r="E79" s="199"/>
      <c r="F79" s="199"/>
      <c r="G79" s="64"/>
      <c r="H79" s="64"/>
      <c r="I79" s="65"/>
      <c r="J79" s="55">
        <f>SUM(J80:J86)</f>
        <v>89893.898270999998</v>
      </c>
      <c r="K79" s="1">
        <f t="shared" si="21"/>
        <v>0</v>
      </c>
      <c r="L79" s="1"/>
      <c r="M79" s="1"/>
    </row>
    <row r="80" spans="2:13" x14ac:dyDescent="0.3">
      <c r="B80" s="6" t="s">
        <v>326</v>
      </c>
      <c r="C80" s="6" t="s">
        <v>0</v>
      </c>
      <c r="D80" s="6" t="s">
        <v>327</v>
      </c>
      <c r="E80" s="7" t="s">
        <v>328</v>
      </c>
      <c r="F80" s="6" t="s">
        <v>3</v>
      </c>
      <c r="G80" s="8">
        <v>170.28</v>
      </c>
      <c r="H80" s="9">
        <v>256.95</v>
      </c>
      <c r="I80" s="9">
        <f t="shared" si="19"/>
        <v>322.47224999999997</v>
      </c>
      <c r="J80" s="10">
        <f t="shared" ref="J80:J86" si="22">I80*G80</f>
        <v>54910.574729999993</v>
      </c>
      <c r="K80" s="1">
        <f t="shared" si="21"/>
        <v>0</v>
      </c>
    </row>
    <row r="81" spans="2:13" x14ac:dyDescent="0.3">
      <c r="B81" s="6" t="s">
        <v>329</v>
      </c>
      <c r="C81" s="6" t="s">
        <v>0</v>
      </c>
      <c r="D81" s="6" t="s">
        <v>40</v>
      </c>
      <c r="E81" s="7" t="s">
        <v>41</v>
      </c>
      <c r="F81" s="6" t="s">
        <v>18</v>
      </c>
      <c r="G81" s="8">
        <v>460.96</v>
      </c>
      <c r="H81" s="9">
        <v>9.86</v>
      </c>
      <c r="I81" s="9">
        <f t="shared" si="19"/>
        <v>12.374299999999998</v>
      </c>
      <c r="J81" s="10">
        <f t="shared" si="22"/>
        <v>5704.057327999999</v>
      </c>
      <c r="K81" s="1">
        <f t="shared" si="21"/>
        <v>0</v>
      </c>
    </row>
    <row r="82" spans="2:13" x14ac:dyDescent="0.3">
      <c r="B82" s="6" t="s">
        <v>330</v>
      </c>
      <c r="C82" s="6" t="s">
        <v>0</v>
      </c>
      <c r="D82" s="6" t="s">
        <v>42</v>
      </c>
      <c r="E82" s="7" t="s">
        <v>43</v>
      </c>
      <c r="F82" s="6" t="s">
        <v>18</v>
      </c>
      <c r="G82" s="8">
        <v>126.92</v>
      </c>
      <c r="H82" s="9">
        <v>10.210000000000001</v>
      </c>
      <c r="I82" s="9">
        <f t="shared" si="19"/>
        <v>12.813549999999999</v>
      </c>
      <c r="J82" s="10">
        <f t="shared" si="22"/>
        <v>1626.295766</v>
      </c>
      <c r="K82" s="1">
        <f t="shared" si="21"/>
        <v>0</v>
      </c>
    </row>
    <row r="83" spans="2:13" x14ac:dyDescent="0.3">
      <c r="B83" s="6" t="s">
        <v>331</v>
      </c>
      <c r="C83" s="6" t="s">
        <v>0</v>
      </c>
      <c r="D83" s="6" t="s">
        <v>22</v>
      </c>
      <c r="E83" s="7" t="s">
        <v>23</v>
      </c>
      <c r="F83" s="6" t="s">
        <v>4</v>
      </c>
      <c r="G83" s="8">
        <v>9.8800000000000008</v>
      </c>
      <c r="H83" s="9">
        <v>568.59</v>
      </c>
      <c r="I83" s="9">
        <f t="shared" si="19"/>
        <v>713.58044999999993</v>
      </c>
      <c r="J83" s="10">
        <f t="shared" si="22"/>
        <v>7050.1748459999999</v>
      </c>
      <c r="K83" s="1">
        <f t="shared" si="21"/>
        <v>0</v>
      </c>
      <c r="L83" s="56"/>
    </row>
    <row r="84" spans="2:13" ht="28.8" x14ac:dyDescent="0.3">
      <c r="B84" s="6" t="s">
        <v>332</v>
      </c>
      <c r="C84" s="6" t="s">
        <v>0</v>
      </c>
      <c r="D84" s="6" t="s">
        <v>24</v>
      </c>
      <c r="E84" s="7" t="s">
        <v>25</v>
      </c>
      <c r="F84" s="6" t="s">
        <v>4</v>
      </c>
      <c r="G84" s="8">
        <v>9.8800000000000008</v>
      </c>
      <c r="H84" s="9">
        <v>127.6</v>
      </c>
      <c r="I84" s="9">
        <f t="shared" si="19"/>
        <v>160.13799999999998</v>
      </c>
      <c r="J84" s="10">
        <f t="shared" si="22"/>
        <v>1582.1634399999998</v>
      </c>
      <c r="K84" s="1">
        <f t="shared" si="21"/>
        <v>0</v>
      </c>
      <c r="L84" s="56"/>
    </row>
    <row r="85" spans="2:13" x14ac:dyDescent="0.3">
      <c r="B85" s="6" t="s">
        <v>333</v>
      </c>
      <c r="C85" s="6" t="s">
        <v>0</v>
      </c>
      <c r="D85" s="6" t="s">
        <v>26</v>
      </c>
      <c r="E85" s="7" t="s">
        <v>27</v>
      </c>
      <c r="F85" s="6" t="s">
        <v>4</v>
      </c>
      <c r="G85" s="8">
        <v>2.02</v>
      </c>
      <c r="H85" s="9">
        <v>1792.89</v>
      </c>
      <c r="I85" s="9">
        <f t="shared" si="19"/>
        <v>2250.0769500000001</v>
      </c>
      <c r="J85" s="10">
        <f t="shared" si="22"/>
        <v>4545.1554390000001</v>
      </c>
      <c r="K85" s="1">
        <f t="shared" si="21"/>
        <v>0</v>
      </c>
    </row>
    <row r="86" spans="2:13" ht="28.8" x14ac:dyDescent="0.3">
      <c r="B86" s="6" t="s">
        <v>334</v>
      </c>
      <c r="C86" s="6" t="s">
        <v>0</v>
      </c>
      <c r="D86" s="6" t="s">
        <v>49</v>
      </c>
      <c r="E86" s="7" t="s">
        <v>50</v>
      </c>
      <c r="F86" s="6" t="s">
        <v>3</v>
      </c>
      <c r="G86" s="8">
        <v>64.040000000000006</v>
      </c>
      <c r="H86" s="9">
        <v>180.11</v>
      </c>
      <c r="I86" s="9">
        <f t="shared" si="19"/>
        <v>226.03805</v>
      </c>
      <c r="J86" s="10">
        <f t="shared" si="22"/>
        <v>14475.476722000001</v>
      </c>
      <c r="K86" s="1">
        <f t="shared" si="21"/>
        <v>0</v>
      </c>
      <c r="L86" s="56"/>
    </row>
    <row r="87" spans="2:13" s="56" customFormat="1" ht="14.4" customHeight="1" x14ac:dyDescent="0.3">
      <c r="B87" s="48" t="s">
        <v>137</v>
      </c>
      <c r="C87" s="198" t="s">
        <v>51</v>
      </c>
      <c r="D87" s="199"/>
      <c r="E87" s="199"/>
      <c r="F87" s="199"/>
      <c r="G87" s="64"/>
      <c r="H87" s="64"/>
      <c r="I87" s="65"/>
      <c r="J87" s="55">
        <f>SUM(J88:J94)</f>
        <v>81939.424891999995</v>
      </c>
      <c r="K87" s="1">
        <f t="shared" si="21"/>
        <v>0</v>
      </c>
      <c r="L87" s="1"/>
      <c r="M87" s="1"/>
    </row>
    <row r="88" spans="2:13" ht="28.8" x14ac:dyDescent="0.3">
      <c r="B88" s="6" t="s">
        <v>335</v>
      </c>
      <c r="C88" s="6" t="s">
        <v>0</v>
      </c>
      <c r="D88" s="6" t="s">
        <v>336</v>
      </c>
      <c r="E88" s="7" t="s">
        <v>337</v>
      </c>
      <c r="F88" s="6" t="s">
        <v>18</v>
      </c>
      <c r="G88" s="8">
        <v>316.8</v>
      </c>
      <c r="H88" s="9">
        <v>16.79</v>
      </c>
      <c r="I88" s="9">
        <f t="shared" si="19"/>
        <v>21.071449999999999</v>
      </c>
      <c r="J88" s="10">
        <f t="shared" ref="J88:J94" si="23">I88*G88</f>
        <v>6675.4353599999995</v>
      </c>
      <c r="K88" s="1">
        <f t="shared" si="21"/>
        <v>0</v>
      </c>
    </row>
    <row r="89" spans="2:13" x14ac:dyDescent="0.3">
      <c r="B89" s="6" t="s">
        <v>340</v>
      </c>
      <c r="C89" s="6" t="s">
        <v>0</v>
      </c>
      <c r="D89" s="6" t="s">
        <v>338</v>
      </c>
      <c r="E89" s="7" t="s">
        <v>339</v>
      </c>
      <c r="F89" s="6" t="s">
        <v>18</v>
      </c>
      <c r="G89" s="8">
        <f>G88</f>
        <v>316.8</v>
      </c>
      <c r="H89" s="52">
        <v>4.46</v>
      </c>
      <c r="I89" s="9">
        <f t="shared" si="19"/>
        <v>5.5972999999999997</v>
      </c>
      <c r="J89" s="10">
        <f t="shared" si="23"/>
        <v>1773.2246399999999</v>
      </c>
      <c r="K89" s="1">
        <f t="shared" si="21"/>
        <v>0</v>
      </c>
    </row>
    <row r="90" spans="2:13" ht="28.8" x14ac:dyDescent="0.3">
      <c r="B90" s="6" t="s">
        <v>343</v>
      </c>
      <c r="C90" s="6" t="s">
        <v>0</v>
      </c>
      <c r="D90" s="6" t="s">
        <v>341</v>
      </c>
      <c r="E90" s="7" t="s">
        <v>342</v>
      </c>
      <c r="F90" s="6" t="s">
        <v>3</v>
      </c>
      <c r="G90" s="8">
        <v>64.040000000000006</v>
      </c>
      <c r="H90" s="52">
        <v>112.96</v>
      </c>
      <c r="I90" s="9">
        <f t="shared" si="19"/>
        <v>141.76479999999998</v>
      </c>
      <c r="J90" s="10">
        <f t="shared" si="23"/>
        <v>9078.6177919999991</v>
      </c>
      <c r="K90" s="1">
        <f t="shared" si="21"/>
        <v>0</v>
      </c>
    </row>
    <row r="91" spans="2:13" ht="28.8" x14ac:dyDescent="0.3">
      <c r="B91" s="6" t="s">
        <v>344</v>
      </c>
      <c r="C91" s="6" t="s">
        <v>0</v>
      </c>
      <c r="D91" s="6" t="s">
        <v>52</v>
      </c>
      <c r="E91" s="7" t="s">
        <v>53</v>
      </c>
      <c r="F91" s="6" t="s">
        <v>17</v>
      </c>
      <c r="G91" s="8">
        <v>80</v>
      </c>
      <c r="H91" s="52">
        <v>131.41999999999999</v>
      </c>
      <c r="I91" s="9">
        <f t="shared" si="19"/>
        <v>164.93209999999996</v>
      </c>
      <c r="J91" s="10">
        <f t="shared" si="23"/>
        <v>13194.567999999997</v>
      </c>
      <c r="K91" s="1">
        <f t="shared" si="21"/>
        <v>0</v>
      </c>
    </row>
    <row r="92" spans="2:13" ht="28.8" x14ac:dyDescent="0.3">
      <c r="B92" s="6" t="s">
        <v>347</v>
      </c>
      <c r="C92" s="6" t="s">
        <v>0</v>
      </c>
      <c r="D92" s="6" t="s">
        <v>345</v>
      </c>
      <c r="E92" s="7" t="s">
        <v>346</v>
      </c>
      <c r="F92" s="6" t="s">
        <v>17</v>
      </c>
      <c r="G92" s="8">
        <v>32</v>
      </c>
      <c r="H92" s="52">
        <v>87.18</v>
      </c>
      <c r="I92" s="9">
        <f t="shared" si="19"/>
        <v>109.4109</v>
      </c>
      <c r="J92" s="10">
        <f t="shared" si="23"/>
        <v>3501.1487999999999</v>
      </c>
      <c r="K92" s="1">
        <f t="shared" si="21"/>
        <v>0</v>
      </c>
    </row>
    <row r="93" spans="2:13" ht="28.8" x14ac:dyDescent="0.3">
      <c r="B93" s="6" t="s">
        <v>350</v>
      </c>
      <c r="C93" s="6" t="s">
        <v>0</v>
      </c>
      <c r="D93" s="6" t="s">
        <v>348</v>
      </c>
      <c r="E93" s="7" t="s">
        <v>349</v>
      </c>
      <c r="F93" s="6" t="s">
        <v>3</v>
      </c>
      <c r="G93" s="8">
        <v>154</v>
      </c>
      <c r="H93" s="52">
        <v>178.65</v>
      </c>
      <c r="I93" s="9">
        <f t="shared" si="19"/>
        <v>224.20574999999999</v>
      </c>
      <c r="J93" s="10">
        <f t="shared" si="23"/>
        <v>34527.6855</v>
      </c>
      <c r="K93" s="1">
        <f t="shared" si="21"/>
        <v>0</v>
      </c>
    </row>
    <row r="94" spans="2:13" x14ac:dyDescent="0.3">
      <c r="B94" s="6" t="s">
        <v>654</v>
      </c>
      <c r="C94" s="6" t="s">
        <v>0</v>
      </c>
      <c r="D94" s="6" t="s">
        <v>351</v>
      </c>
      <c r="E94" s="7" t="s">
        <v>352</v>
      </c>
      <c r="F94" s="6" t="s">
        <v>3</v>
      </c>
      <c r="G94" s="8">
        <v>154</v>
      </c>
      <c r="H94" s="52">
        <v>68.239999999999995</v>
      </c>
      <c r="I94" s="9">
        <f t="shared" si="19"/>
        <v>85.641199999999984</v>
      </c>
      <c r="J94" s="10">
        <f t="shared" si="23"/>
        <v>13188.744799999997</v>
      </c>
      <c r="K94" s="1">
        <f t="shared" si="21"/>
        <v>0</v>
      </c>
    </row>
    <row r="95" spans="2:13" s="56" customFormat="1" ht="14.4" customHeight="1" x14ac:dyDescent="0.3">
      <c r="B95" s="48" t="s">
        <v>165</v>
      </c>
      <c r="C95" s="198" t="s">
        <v>353</v>
      </c>
      <c r="D95" s="199"/>
      <c r="E95" s="199"/>
      <c r="F95" s="199"/>
      <c r="G95" s="64"/>
      <c r="H95" s="64"/>
      <c r="I95" s="65"/>
      <c r="J95" s="55">
        <f>SUM(J96:J96)</f>
        <v>22638.481152</v>
      </c>
      <c r="K95" s="1">
        <f t="shared" si="21"/>
        <v>0</v>
      </c>
      <c r="L95" s="1"/>
      <c r="M95" s="1"/>
    </row>
    <row r="96" spans="2:13" x14ac:dyDescent="0.3">
      <c r="B96" s="6" t="s">
        <v>354</v>
      </c>
      <c r="C96" s="6" t="s">
        <v>0</v>
      </c>
      <c r="D96" s="6" t="s">
        <v>355</v>
      </c>
      <c r="E96" s="7" t="s">
        <v>356</v>
      </c>
      <c r="F96" s="6" t="s">
        <v>3</v>
      </c>
      <c r="G96" s="8">
        <v>247.24</v>
      </c>
      <c r="H96" s="52">
        <v>72.959999999999994</v>
      </c>
      <c r="I96" s="9">
        <f t="shared" si="19"/>
        <v>91.564799999999991</v>
      </c>
      <c r="J96" s="10">
        <f t="shared" ref="J96:J101" si="24">I96*G96</f>
        <v>22638.481152</v>
      </c>
      <c r="K96" s="1">
        <f t="shared" si="21"/>
        <v>0</v>
      </c>
    </row>
    <row r="97" spans="2:13" x14ac:dyDescent="0.3">
      <c r="B97" s="48" t="s">
        <v>166</v>
      </c>
      <c r="C97" s="198" t="s">
        <v>353</v>
      </c>
      <c r="D97" s="199"/>
      <c r="E97" s="199"/>
      <c r="F97" s="199"/>
      <c r="G97" s="64"/>
      <c r="H97" s="64"/>
      <c r="I97" s="65"/>
      <c r="J97" s="55">
        <f>SUM(J98:J105)</f>
        <v>124448.25478</v>
      </c>
      <c r="K97" s="1">
        <f t="shared" si="21"/>
        <v>0</v>
      </c>
    </row>
    <row r="98" spans="2:13" x14ac:dyDescent="0.3">
      <c r="B98" s="6" t="s">
        <v>362</v>
      </c>
      <c r="C98" s="6" t="s">
        <v>0</v>
      </c>
      <c r="D98" s="6" t="s">
        <v>6</v>
      </c>
      <c r="E98" s="7" t="s">
        <v>7</v>
      </c>
      <c r="F98" s="6" t="s">
        <v>4</v>
      </c>
      <c r="G98" s="8">
        <v>12</v>
      </c>
      <c r="H98" s="52">
        <v>218.14</v>
      </c>
      <c r="I98" s="9">
        <f t="shared" si="19"/>
        <v>273.76569999999998</v>
      </c>
      <c r="J98" s="10">
        <f t="shared" si="24"/>
        <v>3285.1884</v>
      </c>
      <c r="K98" s="1">
        <f t="shared" si="21"/>
        <v>0</v>
      </c>
      <c r="L98" s="56"/>
    </row>
    <row r="99" spans="2:13" ht="28.8" x14ac:dyDescent="0.3">
      <c r="B99" s="6" t="s">
        <v>363</v>
      </c>
      <c r="C99" s="6" t="s">
        <v>0</v>
      </c>
      <c r="D99" s="6" t="s">
        <v>357</v>
      </c>
      <c r="E99" s="7" t="s">
        <v>364</v>
      </c>
      <c r="F99" s="6" t="s">
        <v>4</v>
      </c>
      <c r="G99" s="8">
        <v>28</v>
      </c>
      <c r="H99" s="52">
        <v>994.77</v>
      </c>
      <c r="I99" s="9">
        <f t="shared" si="19"/>
        <v>1248.4363499999999</v>
      </c>
      <c r="J99" s="10">
        <f t="shared" si="24"/>
        <v>34956.217799999999</v>
      </c>
      <c r="K99" s="1">
        <f t="shared" si="21"/>
        <v>0</v>
      </c>
      <c r="L99" s="56"/>
    </row>
    <row r="100" spans="2:13" x14ac:dyDescent="0.3">
      <c r="B100" s="6" t="s">
        <v>365</v>
      </c>
      <c r="C100" s="6" t="s">
        <v>0</v>
      </c>
      <c r="D100" s="6" t="s">
        <v>358</v>
      </c>
      <c r="E100" s="7" t="s">
        <v>366</v>
      </c>
      <c r="F100" s="6" t="s">
        <v>4</v>
      </c>
      <c r="G100" s="8">
        <v>10</v>
      </c>
      <c r="H100" s="52">
        <v>795.05</v>
      </c>
      <c r="I100" s="9">
        <f t="shared" si="19"/>
        <v>997.78774999999985</v>
      </c>
      <c r="J100" s="10">
        <f t="shared" si="24"/>
        <v>9977.8774999999987</v>
      </c>
      <c r="K100" s="1">
        <f t="shared" si="21"/>
        <v>0</v>
      </c>
    </row>
    <row r="101" spans="2:13" x14ac:dyDescent="0.3">
      <c r="B101" s="6" t="s">
        <v>367</v>
      </c>
      <c r="C101" s="6" t="s">
        <v>0</v>
      </c>
      <c r="D101" s="6" t="s">
        <v>55</v>
      </c>
      <c r="E101" s="7" t="s">
        <v>56</v>
      </c>
      <c r="F101" s="6" t="s">
        <v>3</v>
      </c>
      <c r="G101" s="8">
        <v>494.48</v>
      </c>
      <c r="H101" s="52">
        <v>12.15</v>
      </c>
      <c r="I101" s="9">
        <f t="shared" si="19"/>
        <v>15.248249999999999</v>
      </c>
      <c r="J101" s="10">
        <f t="shared" si="24"/>
        <v>7539.9546599999994</v>
      </c>
      <c r="K101" s="1">
        <f t="shared" si="21"/>
        <v>0</v>
      </c>
    </row>
    <row r="102" spans="2:13" x14ac:dyDescent="0.3">
      <c r="B102" s="6" t="s">
        <v>368</v>
      </c>
      <c r="C102" s="6" t="s">
        <v>0</v>
      </c>
      <c r="D102" s="6" t="s">
        <v>57</v>
      </c>
      <c r="E102" s="7" t="s">
        <v>58</v>
      </c>
      <c r="F102" s="6" t="s">
        <v>3</v>
      </c>
      <c r="G102" s="8">
        <v>494.48</v>
      </c>
      <c r="H102" s="52">
        <v>28.15</v>
      </c>
      <c r="I102" s="9">
        <f t="shared" ref="I102" si="25">H102*(1+$J$6)</f>
        <v>35.328249999999997</v>
      </c>
      <c r="J102" s="10">
        <f t="shared" ref="J102" si="26">I102*G102</f>
        <v>17469.11306</v>
      </c>
      <c r="K102" s="1">
        <f t="shared" si="21"/>
        <v>0</v>
      </c>
    </row>
    <row r="103" spans="2:13" ht="57.6" x14ac:dyDescent="0.3">
      <c r="B103" s="6" t="s">
        <v>369</v>
      </c>
      <c r="C103" s="6" t="s">
        <v>0</v>
      </c>
      <c r="D103" s="6" t="s">
        <v>359</v>
      </c>
      <c r="E103" s="7" t="s">
        <v>370</v>
      </c>
      <c r="F103" s="6" t="s">
        <v>3</v>
      </c>
      <c r="G103" s="8">
        <v>62</v>
      </c>
      <c r="H103" s="52">
        <v>145.24</v>
      </c>
      <c r="I103" s="9">
        <f t="shared" si="19"/>
        <v>182.27619999999999</v>
      </c>
      <c r="J103" s="10">
        <f t="shared" ref="J103:J105" si="27">I103*G103</f>
        <v>11301.124399999999</v>
      </c>
      <c r="K103" s="1">
        <f t="shared" si="21"/>
        <v>0</v>
      </c>
      <c r="L103" s="56"/>
    </row>
    <row r="104" spans="2:13" ht="57.6" x14ac:dyDescent="0.3">
      <c r="B104" s="6" t="s">
        <v>371</v>
      </c>
      <c r="C104" s="6" t="s">
        <v>0</v>
      </c>
      <c r="D104" s="6" t="s">
        <v>360</v>
      </c>
      <c r="E104" s="7" t="s">
        <v>372</v>
      </c>
      <c r="F104" s="6" t="s">
        <v>17</v>
      </c>
      <c r="G104" s="8">
        <v>120.8</v>
      </c>
      <c r="H104" s="52">
        <v>30</v>
      </c>
      <c r="I104" s="9">
        <f t="shared" si="19"/>
        <v>37.65</v>
      </c>
      <c r="J104" s="10">
        <f t="shared" si="27"/>
        <v>4548.12</v>
      </c>
      <c r="K104" s="1">
        <f t="shared" si="21"/>
        <v>0</v>
      </c>
    </row>
    <row r="105" spans="2:13" ht="43.2" x14ac:dyDescent="0.3">
      <c r="B105" s="6" t="s">
        <v>373</v>
      </c>
      <c r="C105" s="6" t="s">
        <v>0</v>
      </c>
      <c r="D105" s="6" t="s">
        <v>361</v>
      </c>
      <c r="E105" s="7" t="s">
        <v>374</v>
      </c>
      <c r="F105" s="6" t="s">
        <v>3</v>
      </c>
      <c r="G105" s="8">
        <v>297.8</v>
      </c>
      <c r="H105" s="52">
        <v>94.64</v>
      </c>
      <c r="I105" s="9">
        <f t="shared" si="19"/>
        <v>118.77319999999999</v>
      </c>
      <c r="J105" s="10">
        <f t="shared" si="27"/>
        <v>35370.658960000001</v>
      </c>
      <c r="K105" s="1">
        <f t="shared" si="21"/>
        <v>0</v>
      </c>
    </row>
    <row r="106" spans="2:13" s="56" customFormat="1" ht="14.4" customHeight="1" x14ac:dyDescent="0.3">
      <c r="B106" s="59" t="s">
        <v>167</v>
      </c>
      <c r="C106" s="224" t="s">
        <v>375</v>
      </c>
      <c r="D106" s="225"/>
      <c r="E106" s="225"/>
      <c r="F106" s="225"/>
      <c r="G106" s="66"/>
      <c r="H106" s="66"/>
      <c r="I106" s="67"/>
      <c r="J106" s="55">
        <f>SUM(J107:J109)</f>
        <v>7654.947799999999</v>
      </c>
      <c r="K106" s="1">
        <f t="shared" si="21"/>
        <v>0</v>
      </c>
      <c r="L106" s="1"/>
      <c r="M106" s="1"/>
    </row>
    <row r="107" spans="2:13" ht="28.8" x14ac:dyDescent="0.3">
      <c r="B107" s="6" t="s">
        <v>376</v>
      </c>
      <c r="C107" s="6" t="s">
        <v>0</v>
      </c>
      <c r="D107" s="6" t="s">
        <v>377</v>
      </c>
      <c r="E107" s="7" t="s">
        <v>378</v>
      </c>
      <c r="F107" s="6" t="s">
        <v>13</v>
      </c>
      <c r="G107" s="8">
        <v>4</v>
      </c>
      <c r="H107" s="52">
        <v>978.08</v>
      </c>
      <c r="I107" s="9">
        <f t="shared" si="19"/>
        <v>1227.4903999999999</v>
      </c>
      <c r="J107" s="10">
        <f t="shared" ref="J107:J109" si="28">I107*G107</f>
        <v>4909.9615999999996</v>
      </c>
      <c r="K107" s="1">
        <f t="shared" si="21"/>
        <v>0</v>
      </c>
    </row>
    <row r="108" spans="2:13" ht="28.8" x14ac:dyDescent="0.3">
      <c r="B108" s="6" t="s">
        <v>379</v>
      </c>
      <c r="C108" s="6" t="s">
        <v>0</v>
      </c>
      <c r="D108" s="6" t="s">
        <v>61</v>
      </c>
      <c r="E108" s="7" t="s">
        <v>62</v>
      </c>
      <c r="F108" s="6" t="s">
        <v>17</v>
      </c>
      <c r="G108" s="8">
        <v>46</v>
      </c>
      <c r="H108" s="52">
        <v>37.94</v>
      </c>
      <c r="I108" s="9">
        <f t="shared" si="19"/>
        <v>47.614699999999992</v>
      </c>
      <c r="J108" s="10">
        <f t="shared" si="28"/>
        <v>2190.2761999999998</v>
      </c>
      <c r="K108" s="1">
        <f t="shared" si="21"/>
        <v>0</v>
      </c>
    </row>
    <row r="109" spans="2:13" ht="28.8" x14ac:dyDescent="0.3">
      <c r="B109" s="6" t="s">
        <v>380</v>
      </c>
      <c r="C109" s="6" t="s">
        <v>0</v>
      </c>
      <c r="D109" s="6" t="s">
        <v>381</v>
      </c>
      <c r="E109" s="7" t="s">
        <v>382</v>
      </c>
      <c r="F109" s="6" t="s">
        <v>13</v>
      </c>
      <c r="G109" s="8">
        <v>4</v>
      </c>
      <c r="H109" s="52">
        <v>110.5</v>
      </c>
      <c r="I109" s="9">
        <f t="shared" si="19"/>
        <v>138.67749999999998</v>
      </c>
      <c r="J109" s="10">
        <f t="shared" si="28"/>
        <v>554.70999999999992</v>
      </c>
      <c r="K109" s="1">
        <f t="shared" si="21"/>
        <v>0</v>
      </c>
    </row>
    <row r="110" spans="2:13" s="56" customFormat="1" ht="14.4" customHeight="1" x14ac:dyDescent="0.3">
      <c r="B110" s="59" t="s">
        <v>174</v>
      </c>
      <c r="C110" s="224" t="s">
        <v>69</v>
      </c>
      <c r="D110" s="225"/>
      <c r="E110" s="225"/>
      <c r="F110" s="225"/>
      <c r="G110" s="66"/>
      <c r="H110" s="66"/>
      <c r="I110" s="67"/>
      <c r="J110" s="55">
        <f>SUM(J111:J115)</f>
        <v>11022.564599999998</v>
      </c>
      <c r="K110" s="1">
        <f t="shared" si="21"/>
        <v>0</v>
      </c>
      <c r="L110" s="1"/>
      <c r="M110" s="1"/>
    </row>
    <row r="111" spans="2:13" ht="43.2" x14ac:dyDescent="0.3">
      <c r="B111" s="6" t="s">
        <v>383</v>
      </c>
      <c r="C111" s="6" t="s">
        <v>0</v>
      </c>
      <c r="D111" s="6" t="s">
        <v>70</v>
      </c>
      <c r="E111" s="7" t="s">
        <v>71</v>
      </c>
      <c r="F111" s="6" t="s">
        <v>17</v>
      </c>
      <c r="G111" s="8">
        <v>60</v>
      </c>
      <c r="H111" s="52">
        <v>78</v>
      </c>
      <c r="I111" s="9">
        <f t="shared" si="19"/>
        <v>97.889999999999986</v>
      </c>
      <c r="J111" s="10">
        <f t="shared" ref="J111:J115" si="29">I111*G111</f>
        <v>5873.4</v>
      </c>
      <c r="K111" s="1">
        <f t="shared" si="21"/>
        <v>0</v>
      </c>
    </row>
    <row r="112" spans="2:13" ht="43.2" x14ac:dyDescent="0.3">
      <c r="B112" s="6" t="s">
        <v>384</v>
      </c>
      <c r="C112" s="6" t="s">
        <v>0</v>
      </c>
      <c r="D112" s="6" t="s">
        <v>72</v>
      </c>
      <c r="E112" s="7" t="s">
        <v>73</v>
      </c>
      <c r="F112" s="6" t="s">
        <v>17</v>
      </c>
      <c r="G112" s="8">
        <v>12</v>
      </c>
      <c r="H112" s="52">
        <v>45.25</v>
      </c>
      <c r="I112" s="9">
        <f t="shared" si="19"/>
        <v>56.788749999999993</v>
      </c>
      <c r="J112" s="10">
        <f t="shared" si="29"/>
        <v>681.46499999999992</v>
      </c>
      <c r="K112" s="1">
        <f t="shared" si="21"/>
        <v>0</v>
      </c>
    </row>
    <row r="113" spans="2:13" ht="28.8" x14ac:dyDescent="0.3">
      <c r="B113" s="6" t="s">
        <v>385</v>
      </c>
      <c r="C113" s="6" t="s">
        <v>0</v>
      </c>
      <c r="D113" s="6" t="s">
        <v>74</v>
      </c>
      <c r="E113" s="7" t="s">
        <v>75</v>
      </c>
      <c r="F113" s="6" t="s">
        <v>13</v>
      </c>
      <c r="G113" s="8">
        <v>8</v>
      </c>
      <c r="H113" s="52">
        <v>114.36</v>
      </c>
      <c r="I113" s="9">
        <f t="shared" si="19"/>
        <v>143.52179999999998</v>
      </c>
      <c r="J113" s="10">
        <f t="shared" si="29"/>
        <v>1148.1743999999999</v>
      </c>
      <c r="K113" s="1">
        <f t="shared" si="21"/>
        <v>0</v>
      </c>
    </row>
    <row r="114" spans="2:13" x14ac:dyDescent="0.3">
      <c r="B114" s="6" t="s">
        <v>386</v>
      </c>
      <c r="C114" s="6" t="s">
        <v>0</v>
      </c>
      <c r="D114" s="6" t="s">
        <v>387</v>
      </c>
      <c r="E114" s="7" t="s">
        <v>388</v>
      </c>
      <c r="F114" s="6" t="s">
        <v>13</v>
      </c>
      <c r="G114" s="8">
        <v>4</v>
      </c>
      <c r="H114" s="52">
        <v>348.39</v>
      </c>
      <c r="I114" s="9">
        <f t="shared" si="19"/>
        <v>437.22944999999993</v>
      </c>
      <c r="J114" s="10">
        <f t="shared" si="29"/>
        <v>1748.9177999999997</v>
      </c>
      <c r="K114" s="1">
        <f t="shared" si="21"/>
        <v>0</v>
      </c>
      <c r="L114" s="56"/>
    </row>
    <row r="115" spans="2:13" ht="57.6" x14ac:dyDescent="0.3">
      <c r="B115" s="6" t="s">
        <v>389</v>
      </c>
      <c r="C115" s="6" t="s">
        <v>5</v>
      </c>
      <c r="D115" s="6" t="s">
        <v>76</v>
      </c>
      <c r="E115" s="7" t="s">
        <v>77</v>
      </c>
      <c r="F115" s="6" t="s">
        <v>13</v>
      </c>
      <c r="G115" s="8">
        <v>4</v>
      </c>
      <c r="H115" s="52">
        <v>312.87</v>
      </c>
      <c r="I115" s="9">
        <f t="shared" si="19"/>
        <v>392.65184999999997</v>
      </c>
      <c r="J115" s="10">
        <f t="shared" si="29"/>
        <v>1570.6073999999999</v>
      </c>
      <c r="K115" s="1">
        <f t="shared" si="21"/>
        <v>0</v>
      </c>
    </row>
    <row r="116" spans="2:13" s="56" customFormat="1" ht="14.4" customHeight="1" x14ac:dyDescent="0.3">
      <c r="B116" s="59" t="s">
        <v>175</v>
      </c>
      <c r="C116" s="224" t="s">
        <v>390</v>
      </c>
      <c r="D116" s="225"/>
      <c r="E116" s="225"/>
      <c r="F116" s="225"/>
      <c r="G116" s="66"/>
      <c r="H116" s="66"/>
      <c r="I116" s="67"/>
      <c r="J116" s="55">
        <f>SUM(J117:J131)</f>
        <v>81372.912872000001</v>
      </c>
      <c r="K116" s="1">
        <f t="shared" si="21"/>
        <v>0</v>
      </c>
      <c r="L116" s="1"/>
      <c r="M116" s="1"/>
    </row>
    <row r="117" spans="2:13" ht="28.8" x14ac:dyDescent="0.3">
      <c r="B117" s="6" t="s">
        <v>391</v>
      </c>
      <c r="C117" s="6" t="s">
        <v>0</v>
      </c>
      <c r="D117" s="6" t="s">
        <v>87</v>
      </c>
      <c r="E117" s="7" t="s">
        <v>88</v>
      </c>
      <c r="F117" s="6" t="s">
        <v>3</v>
      </c>
      <c r="G117" s="8">
        <v>14.8</v>
      </c>
      <c r="H117" s="52">
        <v>1027.3900000000001</v>
      </c>
      <c r="I117" s="9">
        <f t="shared" si="19"/>
        <v>1289.37445</v>
      </c>
      <c r="J117" s="10">
        <f t="shared" ref="J117:J131" si="30">I117*G117</f>
        <v>19082.741860000002</v>
      </c>
      <c r="K117" s="1">
        <f t="shared" si="21"/>
        <v>0</v>
      </c>
    </row>
    <row r="118" spans="2:13" x14ac:dyDescent="0.3">
      <c r="B118" s="6" t="s">
        <v>392</v>
      </c>
      <c r="C118" s="6" t="s">
        <v>0</v>
      </c>
      <c r="D118" s="6" t="s">
        <v>393</v>
      </c>
      <c r="E118" s="7" t="s">
        <v>394</v>
      </c>
      <c r="F118" s="6" t="s">
        <v>13</v>
      </c>
      <c r="G118" s="8">
        <v>4</v>
      </c>
      <c r="H118" s="52">
        <v>776.63</v>
      </c>
      <c r="I118" s="9">
        <f t="shared" si="19"/>
        <v>974.67064999999991</v>
      </c>
      <c r="J118" s="10">
        <f t="shared" si="30"/>
        <v>3898.6825999999996</v>
      </c>
      <c r="K118" s="1">
        <f t="shared" si="21"/>
        <v>0</v>
      </c>
    </row>
    <row r="119" spans="2:13" x14ac:dyDescent="0.3">
      <c r="B119" s="6" t="s">
        <v>395</v>
      </c>
      <c r="C119" s="6" t="s">
        <v>0</v>
      </c>
      <c r="D119" s="6" t="s">
        <v>396</v>
      </c>
      <c r="E119" s="7" t="s">
        <v>397</v>
      </c>
      <c r="F119" s="6" t="s">
        <v>13</v>
      </c>
      <c r="G119" s="8">
        <v>8</v>
      </c>
      <c r="H119" s="52">
        <v>29.92</v>
      </c>
      <c r="I119" s="9">
        <f t="shared" si="19"/>
        <v>37.549599999999998</v>
      </c>
      <c r="J119" s="10">
        <f t="shared" si="30"/>
        <v>300.39679999999998</v>
      </c>
      <c r="K119" s="1">
        <f t="shared" si="21"/>
        <v>0</v>
      </c>
    </row>
    <row r="120" spans="2:13" x14ac:dyDescent="0.3">
      <c r="B120" s="6" t="s">
        <v>398</v>
      </c>
      <c r="C120" s="6" t="s">
        <v>0</v>
      </c>
      <c r="D120" s="6" t="s">
        <v>399</v>
      </c>
      <c r="E120" s="7" t="s">
        <v>400</v>
      </c>
      <c r="F120" s="6" t="s">
        <v>13</v>
      </c>
      <c r="G120" s="8">
        <v>8</v>
      </c>
      <c r="H120" s="52">
        <v>13.16</v>
      </c>
      <c r="I120" s="9">
        <f t="shared" si="19"/>
        <v>16.515799999999999</v>
      </c>
      <c r="J120" s="10">
        <f t="shared" si="30"/>
        <v>132.12639999999999</v>
      </c>
      <c r="K120" s="1">
        <f t="shared" si="21"/>
        <v>0</v>
      </c>
      <c r="L120" s="56"/>
    </row>
    <row r="121" spans="2:13" ht="28.8" x14ac:dyDescent="0.3">
      <c r="B121" s="6" t="s">
        <v>401</v>
      </c>
      <c r="C121" s="6" t="s">
        <v>0</v>
      </c>
      <c r="D121" s="6" t="s">
        <v>402</v>
      </c>
      <c r="E121" s="7" t="s">
        <v>403</v>
      </c>
      <c r="F121" s="6" t="s">
        <v>13</v>
      </c>
      <c r="G121" s="8">
        <v>8</v>
      </c>
      <c r="H121" s="52">
        <v>187.69</v>
      </c>
      <c r="I121" s="9">
        <f t="shared" si="19"/>
        <v>235.55094999999997</v>
      </c>
      <c r="J121" s="10">
        <f t="shared" si="30"/>
        <v>1884.4075999999998</v>
      </c>
      <c r="K121" s="1">
        <f t="shared" si="21"/>
        <v>0</v>
      </c>
    </row>
    <row r="122" spans="2:13" x14ac:dyDescent="0.3">
      <c r="B122" s="6" t="s">
        <v>404</v>
      </c>
      <c r="C122" s="6" t="s">
        <v>0</v>
      </c>
      <c r="D122" s="6" t="s">
        <v>405</v>
      </c>
      <c r="E122" s="7" t="s">
        <v>406</v>
      </c>
      <c r="F122" s="6" t="s">
        <v>13</v>
      </c>
      <c r="G122" s="8">
        <v>4</v>
      </c>
      <c r="H122" s="52">
        <v>751.45</v>
      </c>
      <c r="I122" s="9">
        <f t="shared" si="19"/>
        <v>943.06975</v>
      </c>
      <c r="J122" s="10">
        <f t="shared" si="30"/>
        <v>3772.279</v>
      </c>
      <c r="K122" s="1">
        <f t="shared" si="21"/>
        <v>0</v>
      </c>
    </row>
    <row r="123" spans="2:13" x14ac:dyDescent="0.3">
      <c r="B123" s="6" t="s">
        <v>407</v>
      </c>
      <c r="C123" s="6" t="s">
        <v>0</v>
      </c>
      <c r="D123" s="6" t="s">
        <v>408</v>
      </c>
      <c r="E123" s="7" t="s">
        <v>409</v>
      </c>
      <c r="F123" s="6" t="s">
        <v>13</v>
      </c>
      <c r="G123" s="8">
        <v>4</v>
      </c>
      <c r="H123" s="52">
        <v>21.67</v>
      </c>
      <c r="I123" s="9">
        <f t="shared" si="19"/>
        <v>27.19585</v>
      </c>
      <c r="J123" s="10">
        <f t="shared" si="30"/>
        <v>108.7834</v>
      </c>
      <c r="K123" s="1">
        <f t="shared" si="21"/>
        <v>0</v>
      </c>
    </row>
    <row r="124" spans="2:13" x14ac:dyDescent="0.3">
      <c r="B124" s="6" t="s">
        <v>410</v>
      </c>
      <c r="C124" s="6" t="s">
        <v>0</v>
      </c>
      <c r="D124" s="6" t="s">
        <v>396</v>
      </c>
      <c r="E124" s="7" t="s">
        <v>397</v>
      </c>
      <c r="F124" s="6" t="s">
        <v>13</v>
      </c>
      <c r="G124" s="8">
        <v>4</v>
      </c>
      <c r="H124" s="52">
        <v>29.92</v>
      </c>
      <c r="I124" s="9">
        <f t="shared" si="19"/>
        <v>37.549599999999998</v>
      </c>
      <c r="J124" s="10">
        <f t="shared" si="30"/>
        <v>150.19839999999999</v>
      </c>
      <c r="K124" s="1">
        <f t="shared" si="21"/>
        <v>0</v>
      </c>
    </row>
    <row r="125" spans="2:13" x14ac:dyDescent="0.3">
      <c r="B125" s="6" t="s">
        <v>411</v>
      </c>
      <c r="C125" s="6" t="s">
        <v>0</v>
      </c>
      <c r="D125" s="6" t="s">
        <v>399</v>
      </c>
      <c r="E125" s="7" t="s">
        <v>400</v>
      </c>
      <c r="F125" s="6" t="s">
        <v>13</v>
      </c>
      <c r="G125" s="8">
        <v>4</v>
      </c>
      <c r="H125" s="52">
        <v>13.16</v>
      </c>
      <c r="I125" s="9">
        <f t="shared" ref="I125:I161" si="31">H125*(1+$J$6)</f>
        <v>16.515799999999999</v>
      </c>
      <c r="J125" s="10">
        <f t="shared" si="30"/>
        <v>66.063199999999995</v>
      </c>
      <c r="K125" s="1">
        <f t="shared" si="21"/>
        <v>0</v>
      </c>
    </row>
    <row r="126" spans="2:13" x14ac:dyDescent="0.3">
      <c r="B126" s="6" t="s">
        <v>412</v>
      </c>
      <c r="C126" s="6" t="s">
        <v>0</v>
      </c>
      <c r="D126" s="6" t="s">
        <v>413</v>
      </c>
      <c r="E126" s="7" t="s">
        <v>414</v>
      </c>
      <c r="F126" s="6" t="s">
        <v>13</v>
      </c>
      <c r="G126" s="8">
        <v>4</v>
      </c>
      <c r="H126" s="52">
        <v>183.01</v>
      </c>
      <c r="I126" s="9">
        <f t="shared" si="31"/>
        <v>229.67754999999997</v>
      </c>
      <c r="J126" s="10">
        <f t="shared" si="30"/>
        <v>918.71019999999987</v>
      </c>
      <c r="K126" s="1">
        <f t="shared" si="21"/>
        <v>0</v>
      </c>
    </row>
    <row r="127" spans="2:13" ht="28.8" x14ac:dyDescent="0.3">
      <c r="B127" s="6" t="s">
        <v>415</v>
      </c>
      <c r="C127" s="6" t="s">
        <v>0</v>
      </c>
      <c r="D127" s="6" t="s">
        <v>416</v>
      </c>
      <c r="E127" s="7" t="s">
        <v>417</v>
      </c>
      <c r="F127" s="6" t="s">
        <v>13</v>
      </c>
      <c r="G127" s="8">
        <v>4</v>
      </c>
      <c r="H127" s="52">
        <v>151.68</v>
      </c>
      <c r="I127" s="9">
        <f t="shared" si="31"/>
        <v>190.35839999999999</v>
      </c>
      <c r="J127" s="10">
        <f t="shared" si="30"/>
        <v>761.43359999999996</v>
      </c>
      <c r="K127" s="1">
        <f t="shared" si="21"/>
        <v>0</v>
      </c>
    </row>
    <row r="128" spans="2:13" x14ac:dyDescent="0.3">
      <c r="B128" s="6" t="s">
        <v>418</v>
      </c>
      <c r="C128" s="6" t="s">
        <v>0</v>
      </c>
      <c r="D128" s="6" t="s">
        <v>396</v>
      </c>
      <c r="E128" s="7" t="s">
        <v>397</v>
      </c>
      <c r="F128" s="6" t="s">
        <v>13</v>
      </c>
      <c r="G128" s="8">
        <v>4</v>
      </c>
      <c r="H128" s="52">
        <v>29.92</v>
      </c>
      <c r="I128" s="9">
        <f t="shared" si="31"/>
        <v>37.549599999999998</v>
      </c>
      <c r="J128" s="10">
        <f t="shared" si="30"/>
        <v>150.19839999999999</v>
      </c>
      <c r="K128" s="1">
        <f t="shared" si="21"/>
        <v>0</v>
      </c>
    </row>
    <row r="129" spans="2:13" x14ac:dyDescent="0.3">
      <c r="B129" s="6" t="s">
        <v>419</v>
      </c>
      <c r="C129" s="6" t="s">
        <v>0</v>
      </c>
      <c r="D129" s="6" t="s">
        <v>399</v>
      </c>
      <c r="E129" s="7" t="s">
        <v>400</v>
      </c>
      <c r="F129" s="6" t="s">
        <v>13</v>
      </c>
      <c r="G129" s="8">
        <v>4</v>
      </c>
      <c r="H129" s="52">
        <v>13.16</v>
      </c>
      <c r="I129" s="9">
        <f t="shared" si="31"/>
        <v>16.515799999999999</v>
      </c>
      <c r="J129" s="10">
        <f t="shared" si="30"/>
        <v>66.063199999999995</v>
      </c>
      <c r="K129" s="1">
        <f t="shared" si="21"/>
        <v>0</v>
      </c>
    </row>
    <row r="130" spans="2:13" ht="28.8" x14ac:dyDescent="0.3">
      <c r="B130" s="6" t="s">
        <v>420</v>
      </c>
      <c r="C130" s="6" t="s">
        <v>0</v>
      </c>
      <c r="D130" s="6" t="s">
        <v>89</v>
      </c>
      <c r="E130" s="7" t="s">
        <v>90</v>
      </c>
      <c r="F130" s="6" t="s">
        <v>13</v>
      </c>
      <c r="G130" s="8">
        <v>4</v>
      </c>
      <c r="H130" s="52">
        <v>103.92</v>
      </c>
      <c r="I130" s="9">
        <f t="shared" si="31"/>
        <v>130.4196</v>
      </c>
      <c r="J130" s="10">
        <f t="shared" si="30"/>
        <v>521.67840000000001</v>
      </c>
      <c r="K130" s="1">
        <f t="shared" si="21"/>
        <v>0</v>
      </c>
    </row>
    <row r="131" spans="2:13" ht="28.8" x14ac:dyDescent="0.3">
      <c r="B131" s="6" t="s">
        <v>421</v>
      </c>
      <c r="C131" s="6" t="s">
        <v>0</v>
      </c>
      <c r="D131" s="6" t="s">
        <v>422</v>
      </c>
      <c r="E131" s="7" t="s">
        <v>423</v>
      </c>
      <c r="F131" s="6" t="s">
        <v>3</v>
      </c>
      <c r="G131" s="8">
        <v>3.72</v>
      </c>
      <c r="H131" s="52">
        <v>10615.42</v>
      </c>
      <c r="I131" s="9">
        <f t="shared" si="31"/>
        <v>13322.352099999998</v>
      </c>
      <c r="J131" s="10">
        <f t="shared" si="30"/>
        <v>49559.149811999996</v>
      </c>
      <c r="K131" s="1">
        <f t="shared" si="21"/>
        <v>0</v>
      </c>
    </row>
    <row r="132" spans="2:13" s="56" customFormat="1" ht="14.4" customHeight="1" x14ac:dyDescent="0.3">
      <c r="B132" s="59" t="s">
        <v>176</v>
      </c>
      <c r="C132" s="224" t="s">
        <v>91</v>
      </c>
      <c r="D132" s="225"/>
      <c r="E132" s="225"/>
      <c r="F132" s="225"/>
      <c r="G132" s="66"/>
      <c r="H132" s="66"/>
      <c r="I132" s="67"/>
      <c r="J132" s="55">
        <f>SUM(J133:J148)</f>
        <v>21331.485999999997</v>
      </c>
      <c r="K132" s="1">
        <f t="shared" si="21"/>
        <v>0</v>
      </c>
      <c r="L132" s="1"/>
      <c r="M132" s="1"/>
    </row>
    <row r="133" spans="2:13" ht="28.8" x14ac:dyDescent="0.3">
      <c r="B133" s="6" t="s">
        <v>424</v>
      </c>
      <c r="C133" s="6" t="s">
        <v>0</v>
      </c>
      <c r="D133" s="6" t="s">
        <v>425</v>
      </c>
      <c r="E133" s="7" t="s">
        <v>426</v>
      </c>
      <c r="F133" s="6" t="s">
        <v>13</v>
      </c>
      <c r="G133" s="8">
        <v>4</v>
      </c>
      <c r="H133" s="52">
        <v>562.45000000000005</v>
      </c>
      <c r="I133" s="9">
        <f t="shared" si="31"/>
        <v>705.87474999999995</v>
      </c>
      <c r="J133" s="10">
        <f t="shared" ref="J133:J148" si="32">I133*G133</f>
        <v>2823.4989999999998</v>
      </c>
      <c r="K133" s="1">
        <f t="shared" si="21"/>
        <v>0</v>
      </c>
    </row>
    <row r="134" spans="2:13" ht="28.8" x14ac:dyDescent="0.3">
      <c r="B134" s="6" t="s">
        <v>427</v>
      </c>
      <c r="C134" s="6" t="s">
        <v>0</v>
      </c>
      <c r="D134" s="6" t="s">
        <v>428</v>
      </c>
      <c r="E134" s="7" t="s">
        <v>429</v>
      </c>
      <c r="F134" s="6" t="s">
        <v>13</v>
      </c>
      <c r="G134" s="8">
        <v>4</v>
      </c>
      <c r="H134" s="52">
        <v>262.02</v>
      </c>
      <c r="I134" s="9">
        <f t="shared" si="31"/>
        <v>328.83509999999995</v>
      </c>
      <c r="J134" s="10">
        <f t="shared" si="32"/>
        <v>1315.3403999999998</v>
      </c>
      <c r="K134" s="1">
        <f t="shared" si="21"/>
        <v>0</v>
      </c>
    </row>
    <row r="135" spans="2:13" ht="28.8" x14ac:dyDescent="0.3">
      <c r="B135" s="6" t="s">
        <v>430</v>
      </c>
      <c r="C135" s="6" t="s">
        <v>0</v>
      </c>
      <c r="D135" s="6" t="s">
        <v>431</v>
      </c>
      <c r="E135" s="7" t="s">
        <v>432</v>
      </c>
      <c r="F135" s="6" t="s">
        <v>13</v>
      </c>
      <c r="G135" s="8">
        <v>12</v>
      </c>
      <c r="H135" s="52">
        <v>33.090000000000003</v>
      </c>
      <c r="I135" s="9">
        <f t="shared" si="31"/>
        <v>41.527950000000004</v>
      </c>
      <c r="J135" s="10">
        <f t="shared" si="32"/>
        <v>498.33540000000005</v>
      </c>
      <c r="K135" s="1">
        <f t="shared" si="21"/>
        <v>0</v>
      </c>
    </row>
    <row r="136" spans="2:13" ht="28.8" x14ac:dyDescent="0.3">
      <c r="B136" s="6" t="s">
        <v>433</v>
      </c>
      <c r="C136" s="6" t="s">
        <v>0</v>
      </c>
      <c r="D136" s="6" t="s">
        <v>434</v>
      </c>
      <c r="E136" s="7" t="s">
        <v>435</v>
      </c>
      <c r="F136" s="6" t="s">
        <v>13</v>
      </c>
      <c r="G136" s="8">
        <v>8</v>
      </c>
      <c r="H136" s="52">
        <v>168.55</v>
      </c>
      <c r="I136" s="9">
        <f t="shared" si="31"/>
        <v>211.53025</v>
      </c>
      <c r="J136" s="10">
        <f t="shared" si="32"/>
        <v>1692.242</v>
      </c>
      <c r="K136" s="1">
        <f t="shared" si="21"/>
        <v>0</v>
      </c>
    </row>
    <row r="137" spans="2:13" x14ac:dyDescent="0.3">
      <c r="B137" s="6" t="s">
        <v>436</v>
      </c>
      <c r="C137" s="6" t="s">
        <v>0</v>
      </c>
      <c r="D137" s="6" t="s">
        <v>437</v>
      </c>
      <c r="E137" s="7" t="s">
        <v>438</v>
      </c>
      <c r="F137" s="6" t="s">
        <v>18</v>
      </c>
      <c r="G137" s="8">
        <v>22</v>
      </c>
      <c r="H137" s="52">
        <v>124.94</v>
      </c>
      <c r="I137" s="9">
        <f t="shared" si="31"/>
        <v>156.79969999999997</v>
      </c>
      <c r="J137" s="10">
        <f t="shared" si="32"/>
        <v>3449.5933999999993</v>
      </c>
      <c r="K137" s="1">
        <f t="shared" si="21"/>
        <v>0</v>
      </c>
    </row>
    <row r="138" spans="2:13" ht="28.8" x14ac:dyDescent="0.3">
      <c r="B138" s="6" t="s">
        <v>443</v>
      </c>
      <c r="C138" s="6" t="s">
        <v>0</v>
      </c>
      <c r="D138" s="6" t="s">
        <v>92</v>
      </c>
      <c r="E138" s="7" t="s">
        <v>93</v>
      </c>
      <c r="F138" s="6" t="s">
        <v>17</v>
      </c>
      <c r="G138" s="8">
        <f>45*4</f>
        <v>180</v>
      </c>
      <c r="H138" s="52">
        <v>18.16</v>
      </c>
      <c r="I138" s="9">
        <f t="shared" si="31"/>
        <v>22.790799999999997</v>
      </c>
      <c r="J138" s="10">
        <f t="shared" si="32"/>
        <v>4102.3439999999991</v>
      </c>
      <c r="K138" s="1">
        <f t="shared" si="21"/>
        <v>0</v>
      </c>
    </row>
    <row r="139" spans="2:13" ht="28.8" x14ac:dyDescent="0.3">
      <c r="B139" s="6" t="s">
        <v>444</v>
      </c>
      <c r="C139" s="6" t="s">
        <v>0</v>
      </c>
      <c r="D139" s="6" t="s">
        <v>94</v>
      </c>
      <c r="E139" s="7" t="s">
        <v>95</v>
      </c>
      <c r="F139" s="6" t="s">
        <v>17</v>
      </c>
      <c r="G139" s="8">
        <f>150*4</f>
        <v>600</v>
      </c>
      <c r="H139" s="52">
        <v>3.5</v>
      </c>
      <c r="I139" s="9">
        <f t="shared" si="31"/>
        <v>4.3925000000000001</v>
      </c>
      <c r="J139" s="10">
        <f t="shared" si="32"/>
        <v>2635.5</v>
      </c>
      <c r="K139" s="1">
        <f t="shared" si="21"/>
        <v>0</v>
      </c>
    </row>
    <row r="140" spans="2:13" x14ac:dyDescent="0.3">
      <c r="B140" s="6" t="s">
        <v>445</v>
      </c>
      <c r="C140" s="6" t="s">
        <v>0</v>
      </c>
      <c r="D140" s="6" t="s">
        <v>439</v>
      </c>
      <c r="E140" s="7" t="s">
        <v>440</v>
      </c>
      <c r="F140" s="6" t="s">
        <v>13</v>
      </c>
      <c r="G140" s="8">
        <v>32</v>
      </c>
      <c r="H140" s="52">
        <v>16.100000000000001</v>
      </c>
      <c r="I140" s="9">
        <f t="shared" si="31"/>
        <v>20.205500000000001</v>
      </c>
      <c r="J140" s="10">
        <f t="shared" si="32"/>
        <v>646.57600000000002</v>
      </c>
      <c r="K140" s="1">
        <f t="shared" si="21"/>
        <v>0</v>
      </c>
    </row>
    <row r="141" spans="2:13" x14ac:dyDescent="0.3">
      <c r="B141" s="6" t="s">
        <v>446</v>
      </c>
      <c r="C141" s="6" t="s">
        <v>0</v>
      </c>
      <c r="D141" s="6" t="s">
        <v>441</v>
      </c>
      <c r="E141" s="7" t="s">
        <v>442</v>
      </c>
      <c r="F141" s="6" t="s">
        <v>13</v>
      </c>
      <c r="G141" s="8">
        <v>20</v>
      </c>
      <c r="H141" s="52">
        <v>19.89</v>
      </c>
      <c r="I141" s="9">
        <f t="shared" si="31"/>
        <v>24.961949999999998</v>
      </c>
      <c r="J141" s="10">
        <f t="shared" si="32"/>
        <v>499.23899999999998</v>
      </c>
      <c r="K141" s="1">
        <f t="shared" si="21"/>
        <v>0</v>
      </c>
    </row>
    <row r="142" spans="2:13" ht="28.8" x14ac:dyDescent="0.3">
      <c r="B142" s="6" t="s">
        <v>447</v>
      </c>
      <c r="C142" s="6" t="s">
        <v>0</v>
      </c>
      <c r="D142" s="6" t="s">
        <v>96</v>
      </c>
      <c r="E142" s="7" t="s">
        <v>97</v>
      </c>
      <c r="F142" s="6" t="s">
        <v>35</v>
      </c>
      <c r="G142" s="8">
        <v>8</v>
      </c>
      <c r="H142" s="52">
        <v>41.71</v>
      </c>
      <c r="I142" s="9">
        <f t="shared" si="31"/>
        <v>52.346049999999998</v>
      </c>
      <c r="J142" s="10">
        <f t="shared" si="32"/>
        <v>418.76839999999999</v>
      </c>
      <c r="K142" s="1">
        <f t="shared" ref="K142:K205" si="33">IF(J142=0,11111111111111,0)</f>
        <v>0</v>
      </c>
    </row>
    <row r="143" spans="2:13" x14ac:dyDescent="0.3">
      <c r="B143" s="6" t="s">
        <v>450</v>
      </c>
      <c r="C143" s="6" t="s">
        <v>0</v>
      </c>
      <c r="D143" s="6" t="s">
        <v>33</v>
      </c>
      <c r="E143" s="7" t="s">
        <v>34</v>
      </c>
      <c r="F143" s="6" t="s">
        <v>35</v>
      </c>
      <c r="G143" s="8">
        <v>8</v>
      </c>
      <c r="H143" s="52">
        <v>47.88</v>
      </c>
      <c r="I143" s="9">
        <f t="shared" si="31"/>
        <v>60.089399999999998</v>
      </c>
      <c r="J143" s="10">
        <f t="shared" si="32"/>
        <v>480.71519999999998</v>
      </c>
      <c r="K143" s="1">
        <f t="shared" si="33"/>
        <v>0</v>
      </c>
    </row>
    <row r="144" spans="2:13" x14ac:dyDescent="0.3">
      <c r="B144" s="6" t="s">
        <v>453</v>
      </c>
      <c r="C144" s="6" t="s">
        <v>0</v>
      </c>
      <c r="D144" s="6" t="s">
        <v>119</v>
      </c>
      <c r="E144" s="7" t="s">
        <v>120</v>
      </c>
      <c r="F144" s="6" t="s">
        <v>35</v>
      </c>
      <c r="G144" s="8">
        <v>8</v>
      </c>
      <c r="H144" s="52">
        <v>27.44</v>
      </c>
      <c r="I144" s="9">
        <f t="shared" si="31"/>
        <v>34.437199999999997</v>
      </c>
      <c r="J144" s="10">
        <f t="shared" si="32"/>
        <v>275.49759999999998</v>
      </c>
      <c r="K144" s="1">
        <f t="shared" si="33"/>
        <v>0</v>
      </c>
    </row>
    <row r="145" spans="2:13" x14ac:dyDescent="0.3">
      <c r="B145" s="6" t="s">
        <v>655</v>
      </c>
      <c r="C145" s="6" t="s">
        <v>0</v>
      </c>
      <c r="D145" s="6" t="s">
        <v>36</v>
      </c>
      <c r="E145" s="7" t="s">
        <v>37</v>
      </c>
      <c r="F145" s="6" t="s">
        <v>35</v>
      </c>
      <c r="G145" s="8">
        <v>16</v>
      </c>
      <c r="H145" s="52">
        <v>29.97</v>
      </c>
      <c r="I145" s="9">
        <f t="shared" si="31"/>
        <v>37.612349999999992</v>
      </c>
      <c r="J145" s="10">
        <f t="shared" si="32"/>
        <v>601.79759999999987</v>
      </c>
      <c r="K145" s="1">
        <f t="shared" si="33"/>
        <v>0</v>
      </c>
      <c r="L145" s="56"/>
    </row>
    <row r="146" spans="2:13" ht="28.8" x14ac:dyDescent="0.3">
      <c r="B146" s="6" t="s">
        <v>656</v>
      </c>
      <c r="C146" s="6" t="s">
        <v>0</v>
      </c>
      <c r="D146" s="6" t="s">
        <v>448</v>
      </c>
      <c r="E146" s="7" t="s">
        <v>449</v>
      </c>
      <c r="F146" s="6" t="s">
        <v>13</v>
      </c>
      <c r="G146" s="8">
        <v>20</v>
      </c>
      <c r="H146" s="52">
        <v>11.48</v>
      </c>
      <c r="I146" s="9">
        <f t="shared" si="31"/>
        <v>14.407399999999999</v>
      </c>
      <c r="J146" s="10">
        <f t="shared" si="32"/>
        <v>288.14799999999997</v>
      </c>
      <c r="K146" s="1">
        <f t="shared" si="33"/>
        <v>0</v>
      </c>
    </row>
    <row r="147" spans="2:13" x14ac:dyDescent="0.3">
      <c r="B147" s="6" t="s">
        <v>657</v>
      </c>
      <c r="C147" s="6" t="s">
        <v>0</v>
      </c>
      <c r="D147" s="6" t="s">
        <v>451</v>
      </c>
      <c r="E147" s="7" t="s">
        <v>452</v>
      </c>
      <c r="F147" s="6" t="s">
        <v>13</v>
      </c>
      <c r="G147" s="8">
        <v>20</v>
      </c>
      <c r="H147" s="52">
        <v>19.46</v>
      </c>
      <c r="I147" s="9">
        <f t="shared" si="31"/>
        <v>24.4223</v>
      </c>
      <c r="J147" s="10">
        <f t="shared" si="32"/>
        <v>488.44600000000003</v>
      </c>
      <c r="K147" s="1">
        <f t="shared" si="33"/>
        <v>0</v>
      </c>
    </row>
    <row r="148" spans="2:13" ht="43.2" x14ac:dyDescent="0.3">
      <c r="B148" s="6" t="s">
        <v>658</v>
      </c>
      <c r="C148" s="6" t="s">
        <v>5</v>
      </c>
      <c r="D148" s="6" t="s">
        <v>98</v>
      </c>
      <c r="E148" s="7" t="s">
        <v>99</v>
      </c>
      <c r="F148" s="6" t="s">
        <v>13</v>
      </c>
      <c r="G148" s="8">
        <v>4</v>
      </c>
      <c r="H148" s="52">
        <v>222.2</v>
      </c>
      <c r="I148" s="9">
        <f t="shared" si="31"/>
        <v>278.86099999999999</v>
      </c>
      <c r="J148" s="10">
        <f t="shared" si="32"/>
        <v>1115.444</v>
      </c>
      <c r="K148" s="1">
        <f t="shared" si="33"/>
        <v>0</v>
      </c>
    </row>
    <row r="149" spans="2:13" s="56" customFormat="1" x14ac:dyDescent="0.3">
      <c r="B149" s="59" t="s">
        <v>454</v>
      </c>
      <c r="C149" s="224" t="s">
        <v>465</v>
      </c>
      <c r="D149" s="225"/>
      <c r="E149" s="225"/>
      <c r="F149" s="225"/>
      <c r="G149" s="66"/>
      <c r="H149" s="66"/>
      <c r="I149" s="67"/>
      <c r="J149" s="55">
        <f>SUM(J150:J153)</f>
        <v>27931.285019999996</v>
      </c>
      <c r="K149" s="1">
        <f t="shared" si="33"/>
        <v>0</v>
      </c>
      <c r="L149" s="1"/>
      <c r="M149" s="1"/>
    </row>
    <row r="150" spans="2:13" x14ac:dyDescent="0.3">
      <c r="B150" s="6" t="s">
        <v>455</v>
      </c>
      <c r="C150" s="6" t="s">
        <v>0</v>
      </c>
      <c r="D150" s="6" t="s">
        <v>101</v>
      </c>
      <c r="E150" s="7" t="s">
        <v>102</v>
      </c>
      <c r="F150" s="6" t="s">
        <v>3</v>
      </c>
      <c r="G150" s="8">
        <v>6.72</v>
      </c>
      <c r="H150" s="52">
        <v>1029.43</v>
      </c>
      <c r="I150" s="9">
        <f t="shared" si="31"/>
        <v>1291.9346499999999</v>
      </c>
      <c r="J150" s="10">
        <f t="shared" ref="J150:J153" si="34">I150*G150</f>
        <v>8681.800847999999</v>
      </c>
      <c r="K150" s="1">
        <f t="shared" si="33"/>
        <v>0</v>
      </c>
    </row>
    <row r="151" spans="2:13" x14ac:dyDescent="0.3">
      <c r="B151" s="6" t="s">
        <v>456</v>
      </c>
      <c r="C151" s="6" t="s">
        <v>0</v>
      </c>
      <c r="D151" s="6" t="s">
        <v>457</v>
      </c>
      <c r="E151" s="7" t="s">
        <v>458</v>
      </c>
      <c r="F151" s="6" t="s">
        <v>3</v>
      </c>
      <c r="G151" s="8">
        <v>28.08</v>
      </c>
      <c r="H151" s="52">
        <v>339.22</v>
      </c>
      <c r="I151" s="9">
        <f t="shared" si="31"/>
        <v>425.72109999999998</v>
      </c>
      <c r="J151" s="10">
        <f t="shared" si="34"/>
        <v>11954.248487999999</v>
      </c>
      <c r="K151" s="1">
        <f t="shared" si="33"/>
        <v>0</v>
      </c>
    </row>
    <row r="152" spans="2:13" x14ac:dyDescent="0.3">
      <c r="B152" s="6" t="s">
        <v>459</v>
      </c>
      <c r="C152" s="6" t="s">
        <v>0</v>
      </c>
      <c r="D152" s="6" t="s">
        <v>460</v>
      </c>
      <c r="E152" s="7" t="s">
        <v>461</v>
      </c>
      <c r="F152" s="6" t="s">
        <v>3</v>
      </c>
      <c r="G152" s="8">
        <v>7.48</v>
      </c>
      <c r="H152" s="52">
        <v>361.86</v>
      </c>
      <c r="I152" s="9">
        <f t="shared" si="31"/>
        <v>454.1343</v>
      </c>
      <c r="J152" s="10">
        <f t="shared" si="34"/>
        <v>3396.9245640000004</v>
      </c>
      <c r="K152" s="1">
        <f t="shared" si="33"/>
        <v>0</v>
      </c>
    </row>
    <row r="153" spans="2:13" x14ac:dyDescent="0.3">
      <c r="B153" s="6" t="s">
        <v>462</v>
      </c>
      <c r="C153" s="6" t="s">
        <v>0</v>
      </c>
      <c r="D153" s="6" t="s">
        <v>463</v>
      </c>
      <c r="E153" s="7" t="s">
        <v>464</v>
      </c>
      <c r="F153" s="6" t="s">
        <v>3</v>
      </c>
      <c r="G153" s="8">
        <v>3.6</v>
      </c>
      <c r="H153" s="52">
        <v>862.84</v>
      </c>
      <c r="I153" s="9">
        <f t="shared" si="31"/>
        <v>1082.8642</v>
      </c>
      <c r="J153" s="10">
        <f t="shared" si="34"/>
        <v>3898.3111199999998</v>
      </c>
      <c r="K153" s="1">
        <f t="shared" si="33"/>
        <v>0</v>
      </c>
    </row>
    <row r="154" spans="2:13" x14ac:dyDescent="0.3">
      <c r="B154" s="59" t="s">
        <v>466</v>
      </c>
      <c r="C154" s="224" t="s">
        <v>467</v>
      </c>
      <c r="D154" s="225"/>
      <c r="E154" s="225"/>
      <c r="F154" s="225"/>
      <c r="G154" s="66"/>
      <c r="H154" s="66"/>
      <c r="I154" s="67"/>
      <c r="J154" s="55">
        <f>SUM(J155:J156)</f>
        <v>39570.501399999994</v>
      </c>
      <c r="K154" s="1">
        <f t="shared" si="33"/>
        <v>0</v>
      </c>
      <c r="L154" s="56"/>
    </row>
    <row r="155" spans="2:13" x14ac:dyDescent="0.3">
      <c r="B155" s="6" t="s">
        <v>470</v>
      </c>
      <c r="C155" s="6" t="s">
        <v>0</v>
      </c>
      <c r="D155" s="6" t="s">
        <v>468</v>
      </c>
      <c r="E155" s="7" t="s">
        <v>471</v>
      </c>
      <c r="F155" s="6" t="s">
        <v>13</v>
      </c>
      <c r="G155" s="8">
        <v>4</v>
      </c>
      <c r="H155" s="52">
        <v>7480.69</v>
      </c>
      <c r="I155" s="9">
        <f t="shared" si="31"/>
        <v>9388.2659499999991</v>
      </c>
      <c r="J155" s="10">
        <f t="shared" ref="J155:J156" si="35">I155*G155</f>
        <v>37553.063799999996</v>
      </c>
      <c r="K155" s="1">
        <f t="shared" si="33"/>
        <v>0</v>
      </c>
    </row>
    <row r="156" spans="2:13" ht="28.8" x14ac:dyDescent="0.3">
      <c r="B156" s="6" t="s">
        <v>472</v>
      </c>
      <c r="C156" s="6" t="s">
        <v>0</v>
      </c>
      <c r="D156" s="6" t="s">
        <v>469</v>
      </c>
      <c r="E156" s="7" t="s">
        <v>473</v>
      </c>
      <c r="F156" s="6" t="s">
        <v>17</v>
      </c>
      <c r="G156" s="8">
        <v>12</v>
      </c>
      <c r="H156" s="52">
        <v>133.96</v>
      </c>
      <c r="I156" s="9">
        <f t="shared" si="31"/>
        <v>168.1198</v>
      </c>
      <c r="J156" s="10">
        <f t="shared" si="35"/>
        <v>2017.4376</v>
      </c>
      <c r="K156" s="1">
        <f t="shared" si="33"/>
        <v>0</v>
      </c>
    </row>
    <row r="157" spans="2:13" s="56" customFormat="1" ht="14.4" customHeight="1" x14ac:dyDescent="0.3">
      <c r="B157" s="59" t="s">
        <v>474</v>
      </c>
      <c r="C157" s="224" t="s">
        <v>103</v>
      </c>
      <c r="D157" s="225"/>
      <c r="E157" s="225"/>
      <c r="F157" s="225"/>
      <c r="G157" s="66"/>
      <c r="H157" s="66"/>
      <c r="I157" s="67"/>
      <c r="J157" s="55">
        <f>SUM(J158:J161)</f>
        <v>18336.675985999998</v>
      </c>
      <c r="K157" s="1">
        <f t="shared" si="33"/>
        <v>0</v>
      </c>
      <c r="M157" s="1"/>
    </row>
    <row r="158" spans="2:13" x14ac:dyDescent="0.3">
      <c r="B158" s="6" t="s">
        <v>475</v>
      </c>
      <c r="C158" s="6" t="s">
        <v>0</v>
      </c>
      <c r="D158" s="6" t="s">
        <v>104</v>
      </c>
      <c r="E158" s="7" t="s">
        <v>105</v>
      </c>
      <c r="F158" s="6" t="s">
        <v>3</v>
      </c>
      <c r="G158" s="8">
        <v>196.68</v>
      </c>
      <c r="H158" s="52">
        <v>36.159999999999997</v>
      </c>
      <c r="I158" s="9">
        <f t="shared" si="31"/>
        <v>45.380799999999994</v>
      </c>
      <c r="J158" s="10">
        <f t="shared" ref="J158:J161" si="36">I158*G158</f>
        <v>8925.4957439999998</v>
      </c>
      <c r="K158" s="1">
        <f t="shared" si="33"/>
        <v>0</v>
      </c>
    </row>
    <row r="159" spans="2:13" x14ac:dyDescent="0.3">
      <c r="B159" s="6" t="s">
        <v>476</v>
      </c>
      <c r="C159" s="6" t="s">
        <v>0</v>
      </c>
      <c r="D159" s="6" t="s">
        <v>106</v>
      </c>
      <c r="E159" s="7" t="s">
        <v>107</v>
      </c>
      <c r="F159" s="6" t="s">
        <v>3</v>
      </c>
      <c r="G159" s="8">
        <v>64.16</v>
      </c>
      <c r="H159" s="52">
        <v>30.53</v>
      </c>
      <c r="I159" s="9">
        <f t="shared" si="31"/>
        <v>38.315149999999996</v>
      </c>
      <c r="J159" s="10">
        <f t="shared" si="36"/>
        <v>2458.3000239999997</v>
      </c>
      <c r="K159" s="1">
        <f t="shared" si="33"/>
        <v>0</v>
      </c>
    </row>
    <row r="160" spans="2:13" x14ac:dyDescent="0.3">
      <c r="B160" s="6" t="s">
        <v>477</v>
      </c>
      <c r="C160" s="6" t="s">
        <v>0</v>
      </c>
      <c r="D160" s="6" t="s">
        <v>478</v>
      </c>
      <c r="E160" s="7" t="s">
        <v>479</v>
      </c>
      <c r="F160" s="6" t="s">
        <v>3</v>
      </c>
      <c r="G160" s="8">
        <v>196.68</v>
      </c>
      <c r="H160" s="52">
        <v>17.68</v>
      </c>
      <c r="I160" s="9">
        <f t="shared" si="31"/>
        <v>22.188399999999998</v>
      </c>
      <c r="J160" s="10">
        <f t="shared" si="36"/>
        <v>4364.0145119999997</v>
      </c>
      <c r="K160" s="1">
        <f t="shared" si="33"/>
        <v>0</v>
      </c>
    </row>
    <row r="161" spans="2:13" ht="28.8" x14ac:dyDescent="0.3">
      <c r="B161" s="6" t="s">
        <v>480</v>
      </c>
      <c r="C161" s="6" t="s">
        <v>0</v>
      </c>
      <c r="D161" s="6" t="s">
        <v>108</v>
      </c>
      <c r="E161" s="7" t="s">
        <v>109</v>
      </c>
      <c r="F161" s="6" t="s">
        <v>3</v>
      </c>
      <c r="G161" s="8">
        <v>42.28</v>
      </c>
      <c r="H161" s="52">
        <v>48.79</v>
      </c>
      <c r="I161" s="9">
        <f t="shared" si="31"/>
        <v>61.231449999999995</v>
      </c>
      <c r="J161" s="10">
        <f t="shared" si="36"/>
        <v>2588.865706</v>
      </c>
      <c r="K161" s="1">
        <f t="shared" si="33"/>
        <v>0</v>
      </c>
    </row>
    <row r="162" spans="2:13" s="56" customFormat="1" x14ac:dyDescent="0.3">
      <c r="B162" s="90">
        <v>3</v>
      </c>
      <c r="C162" s="211" t="s">
        <v>481</v>
      </c>
      <c r="D162" s="212"/>
      <c r="E162" s="212"/>
      <c r="F162" s="212"/>
      <c r="G162" s="91"/>
      <c r="H162" s="91"/>
      <c r="I162" s="92"/>
      <c r="J162" s="93">
        <f>J163+J165+J176+J184+J190+J193+J201+J209+J214+J228+J244+J247+J250</f>
        <v>216699.24585899999</v>
      </c>
      <c r="K162" s="1">
        <f t="shared" si="33"/>
        <v>0</v>
      </c>
      <c r="L162" s="1"/>
      <c r="M162" s="1"/>
    </row>
    <row r="163" spans="2:13" x14ac:dyDescent="0.3">
      <c r="B163" s="48" t="s">
        <v>134</v>
      </c>
      <c r="C163" s="198" t="s">
        <v>14</v>
      </c>
      <c r="D163" s="199"/>
      <c r="E163" s="199"/>
      <c r="F163" s="199"/>
      <c r="G163" s="64"/>
      <c r="H163" s="64"/>
      <c r="I163" s="65"/>
      <c r="J163" s="55">
        <f>SUM(J164)</f>
        <v>5610.4523999999992</v>
      </c>
      <c r="K163" s="1">
        <f t="shared" si="33"/>
        <v>0</v>
      </c>
    </row>
    <row r="164" spans="2:13" x14ac:dyDescent="0.3">
      <c r="B164" s="6" t="s">
        <v>482</v>
      </c>
      <c r="C164" s="6" t="s">
        <v>0</v>
      </c>
      <c r="D164" s="6" t="s">
        <v>666</v>
      </c>
      <c r="E164" s="7" t="s">
        <v>667</v>
      </c>
      <c r="F164" s="6" t="s">
        <v>17</v>
      </c>
      <c r="G164" s="8">
        <v>56</v>
      </c>
      <c r="H164" s="52">
        <v>79.83</v>
      </c>
      <c r="I164" s="9">
        <f t="shared" ref="I164" si="37">H164*(1+$J$6)</f>
        <v>100.18664999999999</v>
      </c>
      <c r="J164" s="10">
        <f t="shared" ref="J164" si="38">I164*G164</f>
        <v>5610.4523999999992</v>
      </c>
      <c r="K164" s="1">
        <f t="shared" si="33"/>
        <v>0</v>
      </c>
    </row>
    <row r="165" spans="2:13" s="56" customFormat="1" ht="14.4" customHeight="1" x14ac:dyDescent="0.3">
      <c r="B165" s="48" t="s">
        <v>138</v>
      </c>
      <c r="C165" s="198" t="s">
        <v>325</v>
      </c>
      <c r="D165" s="199"/>
      <c r="E165" s="199"/>
      <c r="F165" s="199"/>
      <c r="G165" s="64"/>
      <c r="H165" s="64"/>
      <c r="I165" s="65"/>
      <c r="J165" s="55">
        <f>SUM(J166:J175)</f>
        <v>12505.3406995</v>
      </c>
      <c r="K165" s="1">
        <f t="shared" si="33"/>
        <v>0</v>
      </c>
      <c r="L165" s="1"/>
      <c r="M165" s="1"/>
    </row>
    <row r="166" spans="2:13" ht="28.8" x14ac:dyDescent="0.3">
      <c r="B166" s="6" t="s">
        <v>483</v>
      </c>
      <c r="C166" s="6" t="s">
        <v>0</v>
      </c>
      <c r="D166" s="6" t="s">
        <v>31</v>
      </c>
      <c r="E166" s="7" t="s">
        <v>32</v>
      </c>
      <c r="F166" s="6" t="s">
        <v>4</v>
      </c>
      <c r="G166" s="8">
        <v>6.12</v>
      </c>
      <c r="H166" s="52">
        <v>51.1</v>
      </c>
      <c r="I166" s="9">
        <f t="shared" ref="I166:I175" si="39">H166*(1+$J$6)</f>
        <v>64.130499999999998</v>
      </c>
      <c r="J166" s="10">
        <f t="shared" ref="J166:J175" si="40">I166*G166</f>
        <v>392.47865999999999</v>
      </c>
      <c r="K166" s="1">
        <f t="shared" si="33"/>
        <v>0</v>
      </c>
    </row>
    <row r="167" spans="2:13" x14ac:dyDescent="0.3">
      <c r="B167" s="6" t="s">
        <v>484</v>
      </c>
      <c r="C167" s="6" t="s">
        <v>0</v>
      </c>
      <c r="D167" s="6" t="s">
        <v>38</v>
      </c>
      <c r="E167" s="7" t="s">
        <v>39</v>
      </c>
      <c r="F167" s="6" t="s">
        <v>3</v>
      </c>
      <c r="G167" s="8">
        <v>39.4</v>
      </c>
      <c r="H167" s="52">
        <v>103.63</v>
      </c>
      <c r="I167" s="9">
        <f t="shared" si="39"/>
        <v>130.05564999999999</v>
      </c>
      <c r="J167" s="10">
        <f t="shared" si="40"/>
        <v>5124.1926099999991</v>
      </c>
      <c r="K167" s="1">
        <f t="shared" si="33"/>
        <v>0</v>
      </c>
    </row>
    <row r="168" spans="2:13" x14ac:dyDescent="0.3">
      <c r="B168" s="6" t="s">
        <v>485</v>
      </c>
      <c r="C168" s="6" t="s">
        <v>0</v>
      </c>
      <c r="D168" s="6" t="s">
        <v>6</v>
      </c>
      <c r="E168" s="7" t="s">
        <v>7</v>
      </c>
      <c r="F168" s="6" t="s">
        <v>4</v>
      </c>
      <c r="G168" s="8">
        <v>2.29</v>
      </c>
      <c r="H168" s="52">
        <v>218.14</v>
      </c>
      <c r="I168" s="9">
        <f t="shared" si="39"/>
        <v>273.76569999999998</v>
      </c>
      <c r="J168" s="10">
        <f t="shared" si="40"/>
        <v>626.92345299999999</v>
      </c>
      <c r="K168" s="1">
        <f t="shared" si="33"/>
        <v>0</v>
      </c>
    </row>
    <row r="169" spans="2:13" x14ac:dyDescent="0.3">
      <c r="B169" s="6" t="s">
        <v>486</v>
      </c>
      <c r="C169" s="6" t="s">
        <v>0</v>
      </c>
      <c r="D169" s="6" t="s">
        <v>40</v>
      </c>
      <c r="E169" s="7" t="s">
        <v>41</v>
      </c>
      <c r="F169" s="6" t="s">
        <v>18</v>
      </c>
      <c r="G169" s="8">
        <v>126.35</v>
      </c>
      <c r="H169" s="52">
        <v>9.86</v>
      </c>
      <c r="I169" s="9">
        <f t="shared" si="39"/>
        <v>12.374299999999998</v>
      </c>
      <c r="J169" s="10">
        <f t="shared" si="40"/>
        <v>1563.4928049999996</v>
      </c>
      <c r="K169" s="1">
        <f t="shared" si="33"/>
        <v>0</v>
      </c>
    </row>
    <row r="170" spans="2:13" x14ac:dyDescent="0.3">
      <c r="B170" s="6" t="s">
        <v>487</v>
      </c>
      <c r="C170" s="6" t="s">
        <v>0</v>
      </c>
      <c r="D170" s="6" t="s">
        <v>42</v>
      </c>
      <c r="E170" s="7" t="s">
        <v>43</v>
      </c>
      <c r="F170" s="6" t="s">
        <v>18</v>
      </c>
      <c r="G170" s="8">
        <v>28.68</v>
      </c>
      <c r="H170" s="52">
        <v>10.210000000000001</v>
      </c>
      <c r="I170" s="9">
        <f t="shared" si="39"/>
        <v>12.813549999999999</v>
      </c>
      <c r="J170" s="10">
        <f t="shared" si="40"/>
        <v>367.492614</v>
      </c>
      <c r="K170" s="1">
        <f t="shared" si="33"/>
        <v>0</v>
      </c>
    </row>
    <row r="171" spans="2:13" x14ac:dyDescent="0.3">
      <c r="B171" s="6" t="s">
        <v>488</v>
      </c>
      <c r="C171" s="6" t="s">
        <v>0</v>
      </c>
      <c r="D171" s="6" t="s">
        <v>22</v>
      </c>
      <c r="E171" s="7" t="s">
        <v>23</v>
      </c>
      <c r="F171" s="6" t="s">
        <v>4</v>
      </c>
      <c r="G171" s="8">
        <v>3.19</v>
      </c>
      <c r="H171" s="52">
        <v>568.59</v>
      </c>
      <c r="I171" s="9">
        <f t="shared" si="39"/>
        <v>713.58044999999993</v>
      </c>
      <c r="J171" s="10">
        <f t="shared" si="40"/>
        <v>2276.3216355</v>
      </c>
      <c r="K171" s="1">
        <f t="shared" si="33"/>
        <v>0</v>
      </c>
    </row>
    <row r="172" spans="2:13" ht="28.8" x14ac:dyDescent="0.3">
      <c r="B172" s="6" t="s">
        <v>489</v>
      </c>
      <c r="C172" s="6" t="s">
        <v>0</v>
      </c>
      <c r="D172" s="6" t="s">
        <v>24</v>
      </c>
      <c r="E172" s="7" t="s">
        <v>25</v>
      </c>
      <c r="F172" s="6" t="s">
        <v>4</v>
      </c>
      <c r="G172" s="8">
        <v>3.19</v>
      </c>
      <c r="H172" s="52">
        <v>127.6</v>
      </c>
      <c r="I172" s="9">
        <f t="shared" si="39"/>
        <v>160.13799999999998</v>
      </c>
      <c r="J172" s="10">
        <f t="shared" si="40"/>
        <v>510.84021999999993</v>
      </c>
      <c r="K172" s="1">
        <f t="shared" si="33"/>
        <v>0</v>
      </c>
    </row>
    <row r="173" spans="2:13" ht="28.8" x14ac:dyDescent="0.3">
      <c r="B173" s="6" t="s">
        <v>490</v>
      </c>
      <c r="C173" s="6" t="s">
        <v>0</v>
      </c>
      <c r="D173" s="6" t="s">
        <v>45</v>
      </c>
      <c r="E173" s="7" t="s">
        <v>46</v>
      </c>
      <c r="F173" s="6" t="s">
        <v>4</v>
      </c>
      <c r="G173" s="8">
        <v>0.84</v>
      </c>
      <c r="H173" s="52">
        <v>553.29999999999995</v>
      </c>
      <c r="I173" s="9">
        <f t="shared" si="39"/>
        <v>694.39149999999984</v>
      </c>
      <c r="J173" s="10">
        <f t="shared" si="40"/>
        <v>583.28885999999989</v>
      </c>
      <c r="K173" s="1">
        <f t="shared" si="33"/>
        <v>0</v>
      </c>
    </row>
    <row r="174" spans="2:13" ht="28.8" x14ac:dyDescent="0.3">
      <c r="B174" s="6" t="s">
        <v>491</v>
      </c>
      <c r="C174" s="6" t="s">
        <v>0</v>
      </c>
      <c r="D174" s="6" t="s">
        <v>47</v>
      </c>
      <c r="E174" s="7" t="s">
        <v>48</v>
      </c>
      <c r="F174" s="6" t="s">
        <v>3</v>
      </c>
      <c r="G174" s="8">
        <v>41.8</v>
      </c>
      <c r="H174" s="52">
        <v>18.88</v>
      </c>
      <c r="I174" s="9">
        <f t="shared" si="39"/>
        <v>23.694399999999998</v>
      </c>
      <c r="J174" s="10">
        <f t="shared" si="40"/>
        <v>990.42591999999991</v>
      </c>
      <c r="K174" s="1">
        <f t="shared" si="33"/>
        <v>0</v>
      </c>
    </row>
    <row r="175" spans="2:13" x14ac:dyDescent="0.3">
      <c r="B175" s="6" t="s">
        <v>492</v>
      </c>
      <c r="C175" s="6" t="s">
        <v>0</v>
      </c>
      <c r="D175" s="6" t="s">
        <v>19</v>
      </c>
      <c r="E175" s="7" t="s">
        <v>20</v>
      </c>
      <c r="F175" s="6" t="s">
        <v>4</v>
      </c>
      <c r="G175" s="8">
        <v>2.92</v>
      </c>
      <c r="H175" s="52">
        <v>19.07</v>
      </c>
      <c r="I175" s="9">
        <f t="shared" si="39"/>
        <v>23.932849999999998</v>
      </c>
      <c r="J175" s="10">
        <f t="shared" si="40"/>
        <v>69.883921999999998</v>
      </c>
      <c r="K175" s="1">
        <f t="shared" si="33"/>
        <v>0</v>
      </c>
    </row>
    <row r="176" spans="2:13" s="56" customFormat="1" ht="14.4" customHeight="1" x14ac:dyDescent="0.3">
      <c r="B176" s="48"/>
      <c r="C176" s="198" t="s">
        <v>21</v>
      </c>
      <c r="D176" s="199"/>
      <c r="E176" s="199"/>
      <c r="F176" s="199"/>
      <c r="G176" s="64"/>
      <c r="H176" s="64"/>
      <c r="I176" s="65"/>
      <c r="J176" s="55">
        <f>SUM(J177:J183)</f>
        <v>34101.566313999996</v>
      </c>
      <c r="K176" s="1">
        <f t="shared" si="33"/>
        <v>0</v>
      </c>
      <c r="L176" s="1"/>
      <c r="M176" s="1"/>
    </row>
    <row r="177" spans="2:13" x14ac:dyDescent="0.3">
      <c r="B177" s="6" t="s">
        <v>493</v>
      </c>
      <c r="C177" s="6" t="s">
        <v>0</v>
      </c>
      <c r="D177" s="6" t="s">
        <v>494</v>
      </c>
      <c r="E177" s="7" t="s">
        <v>495</v>
      </c>
      <c r="F177" s="6" t="s">
        <v>3</v>
      </c>
      <c r="G177" s="8">
        <v>68.14</v>
      </c>
      <c r="H177" s="52">
        <v>195.54</v>
      </c>
      <c r="I177" s="9">
        <f t="shared" ref="I177:I183" si="41">H177*(1+$J$6)</f>
        <v>245.40269999999998</v>
      </c>
      <c r="J177" s="10">
        <f t="shared" ref="J177:J183" si="42">I177*G177</f>
        <v>16721.739977999998</v>
      </c>
      <c r="K177" s="1">
        <f t="shared" si="33"/>
        <v>0</v>
      </c>
    </row>
    <row r="178" spans="2:13" x14ac:dyDescent="0.3">
      <c r="B178" s="6" t="s">
        <v>496</v>
      </c>
      <c r="C178" s="6" t="s">
        <v>0</v>
      </c>
      <c r="D178" s="6" t="s">
        <v>40</v>
      </c>
      <c r="E178" s="7" t="s">
        <v>41</v>
      </c>
      <c r="F178" s="6" t="s">
        <v>18</v>
      </c>
      <c r="G178" s="8">
        <v>183.6</v>
      </c>
      <c r="H178" s="52">
        <v>9.86</v>
      </c>
      <c r="I178" s="9">
        <f t="shared" si="41"/>
        <v>12.374299999999998</v>
      </c>
      <c r="J178" s="10">
        <f t="shared" si="42"/>
        <v>2271.9214799999995</v>
      </c>
      <c r="K178" s="1">
        <f t="shared" si="33"/>
        <v>0</v>
      </c>
    </row>
    <row r="179" spans="2:13" x14ac:dyDescent="0.3">
      <c r="B179" s="6" t="s">
        <v>497</v>
      </c>
      <c r="C179" s="6" t="s">
        <v>0</v>
      </c>
      <c r="D179" s="6" t="s">
        <v>42</v>
      </c>
      <c r="E179" s="7" t="s">
        <v>43</v>
      </c>
      <c r="F179" s="6" t="s">
        <v>18</v>
      </c>
      <c r="G179" s="8">
        <v>53.28</v>
      </c>
      <c r="H179" s="52">
        <v>10.210000000000001</v>
      </c>
      <c r="I179" s="9">
        <f t="shared" si="41"/>
        <v>12.813549999999999</v>
      </c>
      <c r="J179" s="10">
        <f t="shared" si="42"/>
        <v>682.70594399999993</v>
      </c>
      <c r="K179" s="1">
        <f t="shared" si="33"/>
        <v>0</v>
      </c>
    </row>
    <row r="180" spans="2:13" x14ac:dyDescent="0.3">
      <c r="B180" s="6" t="s">
        <v>498</v>
      </c>
      <c r="C180" s="6" t="s">
        <v>0</v>
      </c>
      <c r="D180" s="6" t="s">
        <v>22</v>
      </c>
      <c r="E180" s="7" t="s">
        <v>23</v>
      </c>
      <c r="F180" s="6" t="s">
        <v>4</v>
      </c>
      <c r="G180" s="8">
        <v>4.1500000000000004</v>
      </c>
      <c r="H180" s="52">
        <v>568.59</v>
      </c>
      <c r="I180" s="9">
        <f t="shared" si="41"/>
        <v>713.58044999999993</v>
      </c>
      <c r="J180" s="10">
        <f t="shared" si="42"/>
        <v>2961.3588675000001</v>
      </c>
      <c r="K180" s="1">
        <f t="shared" si="33"/>
        <v>0</v>
      </c>
      <c r="L180" s="56"/>
    </row>
    <row r="181" spans="2:13" ht="28.8" x14ac:dyDescent="0.3">
      <c r="B181" s="6" t="s">
        <v>499</v>
      </c>
      <c r="C181" s="6" t="s">
        <v>0</v>
      </c>
      <c r="D181" s="6" t="s">
        <v>24</v>
      </c>
      <c r="E181" s="7" t="s">
        <v>25</v>
      </c>
      <c r="F181" s="6" t="s">
        <v>4</v>
      </c>
      <c r="G181" s="8">
        <v>4.1500000000000004</v>
      </c>
      <c r="H181" s="52">
        <v>127.6</v>
      </c>
      <c r="I181" s="9">
        <f t="shared" si="41"/>
        <v>160.13799999999998</v>
      </c>
      <c r="J181" s="10">
        <f t="shared" si="42"/>
        <v>664.57269999999994</v>
      </c>
      <c r="K181" s="1">
        <f t="shared" si="33"/>
        <v>0</v>
      </c>
    </row>
    <row r="182" spans="2:13" x14ac:dyDescent="0.3">
      <c r="B182" s="6" t="s">
        <v>500</v>
      </c>
      <c r="C182" s="6" t="s">
        <v>0</v>
      </c>
      <c r="D182" s="6" t="s">
        <v>26</v>
      </c>
      <c r="E182" s="7" t="s">
        <v>27</v>
      </c>
      <c r="F182" s="6" t="s">
        <v>4</v>
      </c>
      <c r="G182" s="8">
        <v>0.3</v>
      </c>
      <c r="H182" s="52">
        <v>1792.89</v>
      </c>
      <c r="I182" s="9">
        <f t="shared" si="41"/>
        <v>2250.0769500000001</v>
      </c>
      <c r="J182" s="10">
        <f t="shared" si="42"/>
        <v>675.02308500000004</v>
      </c>
      <c r="K182" s="1">
        <f t="shared" si="33"/>
        <v>0</v>
      </c>
    </row>
    <row r="183" spans="2:13" ht="28.8" x14ac:dyDescent="0.3">
      <c r="B183" s="6" t="s">
        <v>501</v>
      </c>
      <c r="C183" s="6" t="s">
        <v>0</v>
      </c>
      <c r="D183" s="6" t="s">
        <v>49</v>
      </c>
      <c r="E183" s="7" t="s">
        <v>50</v>
      </c>
      <c r="F183" s="6" t="s">
        <v>3</v>
      </c>
      <c r="G183" s="8">
        <v>44.79</v>
      </c>
      <c r="H183" s="52">
        <v>180.11</v>
      </c>
      <c r="I183" s="9">
        <f t="shared" si="41"/>
        <v>226.03805</v>
      </c>
      <c r="J183" s="10">
        <f t="shared" si="42"/>
        <v>10124.244259499999</v>
      </c>
      <c r="K183" s="1">
        <f t="shared" si="33"/>
        <v>0</v>
      </c>
    </row>
    <row r="184" spans="2:13" s="56" customFormat="1" ht="14.4" customHeight="1" x14ac:dyDescent="0.3">
      <c r="B184" s="48"/>
      <c r="C184" s="198" t="s">
        <v>51</v>
      </c>
      <c r="D184" s="199"/>
      <c r="E184" s="199"/>
      <c r="F184" s="199"/>
      <c r="G184" s="64"/>
      <c r="H184" s="64"/>
      <c r="I184" s="65"/>
      <c r="J184" s="55">
        <f>SUM(J185:J189)</f>
        <v>26896.563122</v>
      </c>
      <c r="K184" s="1">
        <f t="shared" si="33"/>
        <v>0</v>
      </c>
      <c r="L184" s="1"/>
      <c r="M184" s="1"/>
    </row>
    <row r="185" spans="2:13" ht="28.8" x14ac:dyDescent="0.3">
      <c r="B185" s="6" t="s">
        <v>502</v>
      </c>
      <c r="C185" s="6" t="s">
        <v>0</v>
      </c>
      <c r="D185" s="6" t="s">
        <v>503</v>
      </c>
      <c r="E185" s="7" t="s">
        <v>504</v>
      </c>
      <c r="F185" s="6" t="s">
        <v>18</v>
      </c>
      <c r="G185" s="8">
        <v>334.34</v>
      </c>
      <c r="H185" s="52">
        <v>28.55</v>
      </c>
      <c r="I185" s="9">
        <f t="shared" ref="I185:I189" si="43">H185*(1+$J$6)</f>
        <v>35.830249999999999</v>
      </c>
      <c r="J185" s="10">
        <f t="shared" ref="J185:J189" si="44">I185*G185</f>
        <v>11979.485784999999</v>
      </c>
      <c r="K185" s="1">
        <f t="shared" si="33"/>
        <v>0</v>
      </c>
      <c r="L185" s="56"/>
    </row>
    <row r="186" spans="2:13" x14ac:dyDescent="0.3">
      <c r="B186" s="6" t="s">
        <v>505</v>
      </c>
      <c r="C186" s="6" t="s">
        <v>0</v>
      </c>
      <c r="D186" s="6" t="s">
        <v>338</v>
      </c>
      <c r="E186" s="7" t="s">
        <v>339</v>
      </c>
      <c r="F186" s="6" t="s">
        <v>18</v>
      </c>
      <c r="G186" s="8">
        <v>334.34</v>
      </c>
      <c r="H186" s="52">
        <v>4.46</v>
      </c>
      <c r="I186" s="9">
        <f t="shared" si="43"/>
        <v>5.5972999999999997</v>
      </c>
      <c r="J186" s="10">
        <f t="shared" si="44"/>
        <v>1871.4012819999998</v>
      </c>
      <c r="K186" s="1">
        <f t="shared" si="33"/>
        <v>0</v>
      </c>
    </row>
    <row r="187" spans="2:13" ht="28.8" x14ac:dyDescent="0.3">
      <c r="B187" s="6" t="s">
        <v>506</v>
      </c>
      <c r="C187" s="6" t="s">
        <v>0</v>
      </c>
      <c r="D187" s="6" t="s">
        <v>507</v>
      </c>
      <c r="E187" s="7" t="s">
        <v>508</v>
      </c>
      <c r="F187" s="6" t="s">
        <v>3</v>
      </c>
      <c r="G187" s="8">
        <v>35</v>
      </c>
      <c r="H187" s="52">
        <v>57.95</v>
      </c>
      <c r="I187" s="9">
        <f t="shared" si="43"/>
        <v>72.727249999999998</v>
      </c>
      <c r="J187" s="10">
        <f t="shared" si="44"/>
        <v>2545.4537500000001</v>
      </c>
      <c r="K187" s="1">
        <f t="shared" si="33"/>
        <v>0</v>
      </c>
    </row>
    <row r="188" spans="2:13" ht="28.8" x14ac:dyDescent="0.3">
      <c r="B188" s="6" t="s">
        <v>509</v>
      </c>
      <c r="C188" s="6" t="s">
        <v>0</v>
      </c>
      <c r="D188" s="6" t="s">
        <v>52</v>
      </c>
      <c r="E188" s="7" t="s">
        <v>53</v>
      </c>
      <c r="F188" s="6" t="s">
        <v>17</v>
      </c>
      <c r="G188" s="8">
        <v>53.05</v>
      </c>
      <c r="H188" s="52">
        <v>131.41999999999999</v>
      </c>
      <c r="I188" s="9">
        <f t="shared" si="43"/>
        <v>164.93209999999996</v>
      </c>
      <c r="J188" s="10">
        <f t="shared" si="44"/>
        <v>8749.647904999998</v>
      </c>
      <c r="K188" s="1">
        <f t="shared" si="33"/>
        <v>0</v>
      </c>
    </row>
    <row r="189" spans="2:13" ht="28.8" x14ac:dyDescent="0.3">
      <c r="B189" s="6" t="s">
        <v>510</v>
      </c>
      <c r="C189" s="6" t="s">
        <v>0</v>
      </c>
      <c r="D189" s="6" t="s">
        <v>345</v>
      </c>
      <c r="E189" s="7" t="s">
        <v>346</v>
      </c>
      <c r="F189" s="6" t="s">
        <v>17</v>
      </c>
      <c r="G189" s="8">
        <v>16</v>
      </c>
      <c r="H189" s="52">
        <v>87.18</v>
      </c>
      <c r="I189" s="9">
        <f t="shared" si="43"/>
        <v>109.4109</v>
      </c>
      <c r="J189" s="10">
        <f t="shared" si="44"/>
        <v>1750.5744</v>
      </c>
      <c r="K189" s="1">
        <f t="shared" si="33"/>
        <v>0</v>
      </c>
    </row>
    <row r="190" spans="2:13" s="56" customFormat="1" ht="14.4" customHeight="1" x14ac:dyDescent="0.3">
      <c r="B190" s="48"/>
      <c r="C190" s="198" t="s">
        <v>353</v>
      </c>
      <c r="D190" s="199"/>
      <c r="E190" s="199"/>
      <c r="F190" s="199"/>
      <c r="G190" s="64"/>
      <c r="H190" s="64"/>
      <c r="I190" s="65"/>
      <c r="J190" s="55">
        <f>SUM(J191:J192)</f>
        <v>37142.434074999997</v>
      </c>
      <c r="K190" s="1">
        <f t="shared" si="33"/>
        <v>0</v>
      </c>
      <c r="M190" s="1"/>
    </row>
    <row r="191" spans="2:13" ht="28.8" x14ac:dyDescent="0.3">
      <c r="B191" s="6" t="s">
        <v>511</v>
      </c>
      <c r="C191" s="6" t="s">
        <v>0</v>
      </c>
      <c r="D191" s="6" t="s">
        <v>512</v>
      </c>
      <c r="E191" s="7" t="s">
        <v>513</v>
      </c>
      <c r="F191" s="6" t="s">
        <v>3</v>
      </c>
      <c r="G191" s="8">
        <v>89.02</v>
      </c>
      <c r="H191" s="52">
        <v>95.23</v>
      </c>
      <c r="I191" s="9">
        <f t="shared" ref="I191:I192" si="45">H191*(1+$J$6)</f>
        <v>119.51365</v>
      </c>
      <c r="J191" s="10">
        <f t="shared" ref="J191:J192" si="46">I191*G191</f>
        <v>10639.105122999999</v>
      </c>
      <c r="K191" s="1">
        <f t="shared" si="33"/>
        <v>0</v>
      </c>
      <c r="L191" s="28"/>
      <c r="M191" s="28"/>
    </row>
    <row r="192" spans="2:13" x14ac:dyDescent="0.3">
      <c r="B192" s="6" t="s">
        <v>514</v>
      </c>
      <c r="C192" s="6" t="s">
        <v>0</v>
      </c>
      <c r="D192" s="6" t="s">
        <v>515</v>
      </c>
      <c r="E192" s="7" t="s">
        <v>516</v>
      </c>
      <c r="F192" s="6" t="s">
        <v>3</v>
      </c>
      <c r="G192" s="8">
        <v>16.920000000000002</v>
      </c>
      <c r="H192" s="52">
        <v>1248.1199999999999</v>
      </c>
      <c r="I192" s="9">
        <f t="shared" si="45"/>
        <v>1566.3905999999997</v>
      </c>
      <c r="J192" s="10">
        <f t="shared" si="46"/>
        <v>26503.328951999996</v>
      </c>
      <c r="K192" s="1">
        <f t="shared" si="33"/>
        <v>0</v>
      </c>
      <c r="L192" s="68"/>
      <c r="M192" s="28"/>
    </row>
    <row r="193" spans="2:13" s="56" customFormat="1" ht="14.4" customHeight="1" x14ac:dyDescent="0.3">
      <c r="B193" s="48"/>
      <c r="C193" s="198" t="s">
        <v>54</v>
      </c>
      <c r="D193" s="199"/>
      <c r="E193" s="199"/>
      <c r="F193" s="199"/>
      <c r="G193" s="64"/>
      <c r="H193" s="64"/>
      <c r="I193" s="65"/>
      <c r="J193" s="55">
        <f>SUM(J194:J200)</f>
        <v>41460.152766499996</v>
      </c>
      <c r="K193" s="1">
        <f t="shared" si="33"/>
        <v>0</v>
      </c>
      <c r="L193" s="1"/>
      <c r="M193" s="28"/>
    </row>
    <row r="194" spans="2:13" x14ac:dyDescent="0.3">
      <c r="B194" s="6" t="s">
        <v>517</v>
      </c>
      <c r="C194" s="6" t="s">
        <v>0</v>
      </c>
      <c r="D194" s="6" t="s">
        <v>6</v>
      </c>
      <c r="E194" s="7" t="s">
        <v>7</v>
      </c>
      <c r="F194" s="6" t="s">
        <v>4</v>
      </c>
      <c r="G194" s="8">
        <v>2.72</v>
      </c>
      <c r="H194" s="52">
        <v>218.14</v>
      </c>
      <c r="I194" s="9">
        <f t="shared" ref="I194:I200" si="47">H194*(1+$J$6)</f>
        <v>273.76569999999998</v>
      </c>
      <c r="J194" s="10">
        <f t="shared" ref="J194:J200" si="48">I194*G194</f>
        <v>744.64270399999998</v>
      </c>
      <c r="K194" s="1">
        <f t="shared" si="33"/>
        <v>0</v>
      </c>
      <c r="M194" s="28"/>
    </row>
    <row r="195" spans="2:13" ht="28.8" x14ac:dyDescent="0.3">
      <c r="B195" s="6" t="s">
        <v>518</v>
      </c>
      <c r="C195" s="6" t="s">
        <v>0</v>
      </c>
      <c r="D195" s="6" t="s">
        <v>519</v>
      </c>
      <c r="E195" s="7" t="s">
        <v>520</v>
      </c>
      <c r="F195" s="6" t="s">
        <v>4</v>
      </c>
      <c r="G195" s="8">
        <v>6.35</v>
      </c>
      <c r="H195" s="52">
        <v>920.68</v>
      </c>
      <c r="I195" s="9">
        <f t="shared" si="47"/>
        <v>1155.4533999999999</v>
      </c>
      <c r="J195" s="10">
        <f t="shared" si="48"/>
        <v>7337.1290899999985</v>
      </c>
      <c r="K195" s="1">
        <f t="shared" si="33"/>
        <v>0</v>
      </c>
      <c r="M195" s="28"/>
    </row>
    <row r="196" spans="2:13" x14ac:dyDescent="0.3">
      <c r="B196" s="6" t="s">
        <v>521</v>
      </c>
      <c r="C196" s="6" t="s">
        <v>0</v>
      </c>
      <c r="D196" s="6" t="s">
        <v>358</v>
      </c>
      <c r="E196" s="7" t="s">
        <v>366</v>
      </c>
      <c r="F196" s="6" t="s">
        <v>4</v>
      </c>
      <c r="G196" s="8">
        <v>2.27</v>
      </c>
      <c r="H196" s="52">
        <v>795.05</v>
      </c>
      <c r="I196" s="9">
        <f t="shared" si="47"/>
        <v>997.78774999999985</v>
      </c>
      <c r="J196" s="10">
        <f t="shared" si="48"/>
        <v>2264.9781924999997</v>
      </c>
      <c r="K196" s="1">
        <f t="shared" si="33"/>
        <v>0</v>
      </c>
      <c r="M196" s="28"/>
    </row>
    <row r="197" spans="2:13" x14ac:dyDescent="0.3">
      <c r="B197" s="6" t="s">
        <v>522</v>
      </c>
      <c r="C197" s="6" t="s">
        <v>0</v>
      </c>
      <c r="D197" s="6" t="s">
        <v>55</v>
      </c>
      <c r="E197" s="7" t="s">
        <v>56</v>
      </c>
      <c r="F197" s="6" t="s">
        <v>3</v>
      </c>
      <c r="G197" s="8">
        <v>214.04</v>
      </c>
      <c r="H197" s="52">
        <v>12.15</v>
      </c>
      <c r="I197" s="9">
        <f t="shared" si="47"/>
        <v>15.248249999999999</v>
      </c>
      <c r="J197" s="10">
        <f t="shared" si="48"/>
        <v>3263.7354299999997</v>
      </c>
      <c r="K197" s="1">
        <f t="shared" si="33"/>
        <v>0</v>
      </c>
      <c r="M197" s="28"/>
    </row>
    <row r="198" spans="2:13" x14ac:dyDescent="0.3">
      <c r="B198" s="6" t="s">
        <v>523</v>
      </c>
      <c r="C198" s="6" t="s">
        <v>0</v>
      </c>
      <c r="D198" s="6" t="s">
        <v>57</v>
      </c>
      <c r="E198" s="7" t="s">
        <v>58</v>
      </c>
      <c r="F198" s="6" t="s">
        <v>3</v>
      </c>
      <c r="G198" s="8">
        <v>214.04</v>
      </c>
      <c r="H198" s="52">
        <v>28.15</v>
      </c>
      <c r="I198" s="9">
        <f t="shared" si="47"/>
        <v>35.328249999999997</v>
      </c>
      <c r="J198" s="10">
        <f t="shared" si="48"/>
        <v>7561.658629999999</v>
      </c>
      <c r="K198" s="1">
        <f t="shared" si="33"/>
        <v>0</v>
      </c>
      <c r="L198" s="56"/>
      <c r="M198" s="28"/>
    </row>
    <row r="199" spans="2:13" ht="57.6" x14ac:dyDescent="0.3">
      <c r="B199" s="6" t="s">
        <v>524</v>
      </c>
      <c r="C199" s="6" t="s">
        <v>0</v>
      </c>
      <c r="D199" s="6" t="s">
        <v>359</v>
      </c>
      <c r="E199" s="7" t="s">
        <v>370</v>
      </c>
      <c r="F199" s="6" t="s">
        <v>3</v>
      </c>
      <c r="G199" s="8">
        <v>35</v>
      </c>
      <c r="H199" s="52">
        <v>145.24</v>
      </c>
      <c r="I199" s="9">
        <f t="shared" si="47"/>
        <v>182.27619999999999</v>
      </c>
      <c r="J199" s="10">
        <f t="shared" si="48"/>
        <v>6379.6669999999995</v>
      </c>
      <c r="K199" s="1">
        <f t="shared" si="33"/>
        <v>0</v>
      </c>
      <c r="M199" s="28"/>
    </row>
    <row r="200" spans="2:13" ht="43.2" x14ac:dyDescent="0.3">
      <c r="B200" s="6" t="s">
        <v>525</v>
      </c>
      <c r="C200" s="6" t="s">
        <v>0</v>
      </c>
      <c r="D200" s="6" t="s">
        <v>361</v>
      </c>
      <c r="E200" s="7" t="s">
        <v>374</v>
      </c>
      <c r="F200" s="6" t="s">
        <v>3</v>
      </c>
      <c r="G200" s="8">
        <v>117.1</v>
      </c>
      <c r="H200" s="52">
        <v>94.64</v>
      </c>
      <c r="I200" s="9">
        <f t="shared" si="47"/>
        <v>118.77319999999999</v>
      </c>
      <c r="J200" s="10">
        <f t="shared" si="48"/>
        <v>13908.341719999999</v>
      </c>
      <c r="K200" s="1">
        <f t="shared" si="33"/>
        <v>0</v>
      </c>
      <c r="L200" s="56"/>
      <c r="M200" s="28"/>
    </row>
    <row r="201" spans="2:13" s="56" customFormat="1" ht="14.4" customHeight="1" x14ac:dyDescent="0.3">
      <c r="B201" s="48"/>
      <c r="C201" s="198" t="s">
        <v>375</v>
      </c>
      <c r="D201" s="199"/>
      <c r="E201" s="199"/>
      <c r="F201" s="199"/>
      <c r="G201" s="64"/>
      <c r="H201" s="64"/>
      <c r="I201" s="65"/>
      <c r="J201" s="55">
        <f>SUM(J202:J208)</f>
        <v>7669.6062000000002</v>
      </c>
      <c r="K201" s="1">
        <f t="shared" si="33"/>
        <v>0</v>
      </c>
      <c r="L201" s="1"/>
      <c r="M201" s="28"/>
    </row>
    <row r="202" spans="2:13" ht="28.8" x14ac:dyDescent="0.3">
      <c r="B202" s="6" t="s">
        <v>526</v>
      </c>
      <c r="C202" s="6" t="s">
        <v>0</v>
      </c>
      <c r="D202" s="6" t="s">
        <v>59</v>
      </c>
      <c r="E202" s="7" t="s">
        <v>60</v>
      </c>
      <c r="F202" s="6" t="s">
        <v>17</v>
      </c>
      <c r="G202" s="8">
        <v>23</v>
      </c>
      <c r="H202" s="52">
        <v>31.23</v>
      </c>
      <c r="I202" s="9">
        <f t="shared" ref="I202:I208" si="49">H202*(1+$J$6)</f>
        <v>39.193649999999998</v>
      </c>
      <c r="J202" s="10">
        <f t="shared" ref="J202:J208" si="50">I202*G202</f>
        <v>901.45394999999996</v>
      </c>
      <c r="K202" s="1">
        <f t="shared" si="33"/>
        <v>0</v>
      </c>
      <c r="L202" s="56"/>
      <c r="M202" s="28"/>
    </row>
    <row r="203" spans="2:13" ht="28.8" x14ac:dyDescent="0.3">
      <c r="B203" s="6" t="s">
        <v>527</v>
      </c>
      <c r="C203" s="6" t="s">
        <v>0</v>
      </c>
      <c r="D203" s="6" t="s">
        <v>61</v>
      </c>
      <c r="E203" s="7" t="s">
        <v>62</v>
      </c>
      <c r="F203" s="6" t="s">
        <v>17</v>
      </c>
      <c r="G203" s="8">
        <v>20</v>
      </c>
      <c r="H203" s="52">
        <v>37.94</v>
      </c>
      <c r="I203" s="9">
        <f t="shared" si="49"/>
        <v>47.614699999999992</v>
      </c>
      <c r="J203" s="10">
        <f t="shared" si="50"/>
        <v>952.29399999999987</v>
      </c>
      <c r="K203" s="1">
        <f t="shared" si="33"/>
        <v>0</v>
      </c>
      <c r="L203" s="56"/>
      <c r="M203" s="28"/>
    </row>
    <row r="204" spans="2:13" ht="28.8" x14ac:dyDescent="0.3">
      <c r="B204" s="6" t="s">
        <v>528</v>
      </c>
      <c r="C204" s="6" t="s">
        <v>0</v>
      </c>
      <c r="D204" s="6" t="s">
        <v>63</v>
      </c>
      <c r="E204" s="7" t="s">
        <v>64</v>
      </c>
      <c r="F204" s="6" t="s">
        <v>17</v>
      </c>
      <c r="G204" s="8">
        <v>26</v>
      </c>
      <c r="H204" s="52">
        <v>50.31</v>
      </c>
      <c r="I204" s="9">
        <f t="shared" si="49"/>
        <v>63.139049999999997</v>
      </c>
      <c r="J204" s="10">
        <f t="shared" si="50"/>
        <v>1641.6152999999999</v>
      </c>
      <c r="K204" s="1">
        <f t="shared" si="33"/>
        <v>0</v>
      </c>
      <c r="L204" s="56"/>
      <c r="M204" s="28"/>
    </row>
    <row r="205" spans="2:13" x14ac:dyDescent="0.3">
      <c r="B205" s="6" t="s">
        <v>529</v>
      </c>
      <c r="C205" s="6" t="s">
        <v>0</v>
      </c>
      <c r="D205" s="6" t="s">
        <v>65</v>
      </c>
      <c r="E205" s="7" t="s">
        <v>66</v>
      </c>
      <c r="F205" s="6" t="s">
        <v>13</v>
      </c>
      <c r="G205" s="8">
        <v>5</v>
      </c>
      <c r="H205" s="52">
        <v>369.36</v>
      </c>
      <c r="I205" s="9">
        <f t="shared" si="49"/>
        <v>463.54679999999996</v>
      </c>
      <c r="J205" s="10">
        <f t="shared" si="50"/>
        <v>2317.7339999999999</v>
      </c>
      <c r="K205" s="1">
        <f t="shared" si="33"/>
        <v>0</v>
      </c>
      <c r="L205" s="56"/>
      <c r="M205" s="28"/>
    </row>
    <row r="206" spans="2:13" ht="28.8" x14ac:dyDescent="0.3">
      <c r="B206" s="6" t="s">
        <v>530</v>
      </c>
      <c r="C206" s="6" t="s">
        <v>0</v>
      </c>
      <c r="D206" s="6" t="s">
        <v>67</v>
      </c>
      <c r="E206" s="7" t="s">
        <v>68</v>
      </c>
      <c r="F206" s="6" t="s">
        <v>13</v>
      </c>
      <c r="G206" s="8">
        <v>4</v>
      </c>
      <c r="H206" s="52">
        <v>84.98</v>
      </c>
      <c r="I206" s="9">
        <f t="shared" si="49"/>
        <v>106.6499</v>
      </c>
      <c r="J206" s="10">
        <f t="shared" si="50"/>
        <v>426.59960000000001</v>
      </c>
      <c r="K206" s="1">
        <f t="shared" ref="K206:K269" si="51">IF(J206=0,11111111111111,0)</f>
        <v>0</v>
      </c>
      <c r="L206" s="56"/>
      <c r="M206" s="28"/>
    </row>
    <row r="207" spans="2:13" ht="28.8" x14ac:dyDescent="0.3">
      <c r="B207" s="6" t="s">
        <v>531</v>
      </c>
      <c r="C207" s="6" t="s">
        <v>0</v>
      </c>
      <c r="D207" s="6" t="s">
        <v>532</v>
      </c>
      <c r="E207" s="7" t="s">
        <v>533</v>
      </c>
      <c r="F207" s="6" t="s">
        <v>13</v>
      </c>
      <c r="G207" s="8">
        <v>1</v>
      </c>
      <c r="H207" s="52">
        <v>161.29</v>
      </c>
      <c r="I207" s="9">
        <f t="shared" si="49"/>
        <v>202.41894999999997</v>
      </c>
      <c r="J207" s="10">
        <f t="shared" si="50"/>
        <v>202.41894999999997</v>
      </c>
      <c r="K207" s="1">
        <f t="shared" si="51"/>
        <v>0</v>
      </c>
      <c r="L207" s="56"/>
      <c r="M207" s="28"/>
    </row>
    <row r="208" spans="2:13" ht="28.8" x14ac:dyDescent="0.3">
      <c r="B208" s="6" t="s">
        <v>534</v>
      </c>
      <c r="C208" s="6" t="s">
        <v>0</v>
      </c>
      <c r="D208" s="6" t="s">
        <v>377</v>
      </c>
      <c r="E208" s="7" t="s">
        <v>378</v>
      </c>
      <c r="F208" s="6" t="s">
        <v>13</v>
      </c>
      <c r="G208" s="8">
        <v>1</v>
      </c>
      <c r="H208" s="52">
        <v>978.08</v>
      </c>
      <c r="I208" s="9">
        <f t="shared" si="49"/>
        <v>1227.4903999999999</v>
      </c>
      <c r="J208" s="10">
        <f t="shared" si="50"/>
        <v>1227.4903999999999</v>
      </c>
      <c r="K208" s="1">
        <f t="shared" si="51"/>
        <v>0</v>
      </c>
      <c r="M208" s="28"/>
    </row>
    <row r="209" spans="2:13" s="56" customFormat="1" x14ac:dyDescent="0.3">
      <c r="B209" s="48"/>
      <c r="C209" s="198" t="s">
        <v>69</v>
      </c>
      <c r="D209" s="199"/>
      <c r="E209" s="199"/>
      <c r="F209" s="199"/>
      <c r="G209" s="64"/>
      <c r="H209" s="64"/>
      <c r="I209" s="65"/>
      <c r="J209" s="55">
        <f>SUM(J210:J213)</f>
        <v>2865.2716749999995</v>
      </c>
      <c r="K209" s="1">
        <f t="shared" si="51"/>
        <v>0</v>
      </c>
      <c r="L209" s="1"/>
      <c r="M209" s="28"/>
    </row>
    <row r="210" spans="2:13" ht="43.2" x14ac:dyDescent="0.3">
      <c r="B210" s="6" t="s">
        <v>535</v>
      </c>
      <c r="C210" s="6" t="s">
        <v>0</v>
      </c>
      <c r="D210" s="6" t="s">
        <v>70</v>
      </c>
      <c r="E210" s="7" t="s">
        <v>71</v>
      </c>
      <c r="F210" s="6" t="s">
        <v>17</v>
      </c>
      <c r="G210" s="8">
        <v>10.6</v>
      </c>
      <c r="H210" s="52">
        <v>78</v>
      </c>
      <c r="I210" s="9">
        <f t="shared" ref="I210:I213" si="52">H210*(1+$J$6)</f>
        <v>97.889999999999986</v>
      </c>
      <c r="J210" s="10">
        <f t="shared" ref="J210:J213" si="53">I210*G210</f>
        <v>1037.6339999999998</v>
      </c>
      <c r="K210" s="1">
        <f t="shared" si="51"/>
        <v>0</v>
      </c>
      <c r="M210" s="28"/>
    </row>
    <row r="211" spans="2:13" ht="43.2" x14ac:dyDescent="0.3">
      <c r="B211" s="6" t="s">
        <v>536</v>
      </c>
      <c r="C211" s="6" t="s">
        <v>0</v>
      </c>
      <c r="D211" s="6" t="s">
        <v>72</v>
      </c>
      <c r="E211" s="7" t="s">
        <v>73</v>
      </c>
      <c r="F211" s="6" t="s">
        <v>17</v>
      </c>
      <c r="G211" s="8">
        <v>13.3</v>
      </c>
      <c r="H211" s="52">
        <v>45.25</v>
      </c>
      <c r="I211" s="9">
        <f t="shared" si="52"/>
        <v>56.788749999999993</v>
      </c>
      <c r="J211" s="10">
        <f t="shared" si="53"/>
        <v>755.29037499999993</v>
      </c>
      <c r="K211" s="1">
        <f t="shared" si="51"/>
        <v>0</v>
      </c>
      <c r="M211" s="28"/>
    </row>
    <row r="212" spans="2:13" ht="28.8" x14ac:dyDescent="0.3">
      <c r="B212" s="6" t="s">
        <v>537</v>
      </c>
      <c r="C212" s="6" t="s">
        <v>0</v>
      </c>
      <c r="D212" s="6" t="s">
        <v>74</v>
      </c>
      <c r="E212" s="7" t="s">
        <v>75</v>
      </c>
      <c r="F212" s="6" t="s">
        <v>13</v>
      </c>
      <c r="G212" s="8">
        <v>2</v>
      </c>
      <c r="H212" s="52">
        <v>114.36</v>
      </c>
      <c r="I212" s="9">
        <f t="shared" si="52"/>
        <v>143.52179999999998</v>
      </c>
      <c r="J212" s="10">
        <f t="shared" si="53"/>
        <v>287.04359999999997</v>
      </c>
      <c r="K212" s="1">
        <f t="shared" si="51"/>
        <v>0</v>
      </c>
      <c r="M212" s="28"/>
    </row>
    <row r="213" spans="2:13" ht="57.6" x14ac:dyDescent="0.3">
      <c r="B213" s="6" t="s">
        <v>538</v>
      </c>
      <c r="C213" s="6" t="s">
        <v>5</v>
      </c>
      <c r="D213" s="6" t="s">
        <v>76</v>
      </c>
      <c r="E213" s="7" t="s">
        <v>77</v>
      </c>
      <c r="F213" s="6" t="s">
        <v>13</v>
      </c>
      <c r="G213" s="8">
        <v>2</v>
      </c>
      <c r="H213" s="52">
        <v>312.87</v>
      </c>
      <c r="I213" s="9">
        <f t="shared" si="52"/>
        <v>392.65184999999997</v>
      </c>
      <c r="J213" s="10">
        <f t="shared" si="53"/>
        <v>785.30369999999994</v>
      </c>
      <c r="K213" s="1">
        <f t="shared" si="51"/>
        <v>0</v>
      </c>
      <c r="M213" s="28"/>
    </row>
    <row r="214" spans="2:13" s="56" customFormat="1" ht="14.4" customHeight="1" x14ac:dyDescent="0.3">
      <c r="B214" s="48"/>
      <c r="C214" s="198" t="s">
        <v>78</v>
      </c>
      <c r="D214" s="199"/>
      <c r="E214" s="199"/>
      <c r="F214" s="199"/>
      <c r="G214" s="64"/>
      <c r="H214" s="64"/>
      <c r="I214" s="65"/>
      <c r="J214" s="55">
        <f>SUM(J215:J227)</f>
        <v>16468.323350000002</v>
      </c>
      <c r="K214" s="1">
        <f t="shared" si="51"/>
        <v>0</v>
      </c>
      <c r="L214" s="1"/>
      <c r="M214" s="28"/>
    </row>
    <row r="215" spans="2:13" x14ac:dyDescent="0.3">
      <c r="B215" s="6" t="s">
        <v>539</v>
      </c>
      <c r="C215" s="6" t="s">
        <v>0</v>
      </c>
      <c r="D215" s="6" t="s">
        <v>79</v>
      </c>
      <c r="E215" s="7" t="s">
        <v>80</v>
      </c>
      <c r="F215" s="6" t="s">
        <v>13</v>
      </c>
      <c r="G215" s="8">
        <v>3</v>
      </c>
      <c r="H215" s="52">
        <v>316.7</v>
      </c>
      <c r="I215" s="9">
        <f t="shared" ref="I215:I227" si="54">H215*(1+$J$6)</f>
        <v>397.45849999999996</v>
      </c>
      <c r="J215" s="10">
        <f t="shared" ref="J215:J227" si="55">I215*G215</f>
        <v>1192.3754999999999</v>
      </c>
      <c r="K215" s="1">
        <f t="shared" si="51"/>
        <v>0</v>
      </c>
      <c r="M215" s="28"/>
    </row>
    <row r="216" spans="2:13" ht="28.8" x14ac:dyDescent="0.3">
      <c r="B216" s="6" t="s">
        <v>540</v>
      </c>
      <c r="C216" s="6" t="s">
        <v>0</v>
      </c>
      <c r="D216" s="6" t="s">
        <v>81</v>
      </c>
      <c r="E216" s="7" t="s">
        <v>82</v>
      </c>
      <c r="F216" s="6" t="s">
        <v>13</v>
      </c>
      <c r="G216" s="8">
        <v>2</v>
      </c>
      <c r="H216" s="52">
        <v>1180.9100000000001</v>
      </c>
      <c r="I216" s="9">
        <f t="shared" si="54"/>
        <v>1482.04205</v>
      </c>
      <c r="J216" s="10">
        <f t="shared" si="55"/>
        <v>2964.0841</v>
      </c>
      <c r="K216" s="1">
        <f t="shared" si="51"/>
        <v>0</v>
      </c>
      <c r="M216" s="28"/>
    </row>
    <row r="217" spans="2:13" x14ac:dyDescent="0.3">
      <c r="B217" s="6" t="s">
        <v>541</v>
      </c>
      <c r="C217" s="6" t="s">
        <v>0</v>
      </c>
      <c r="D217" s="6" t="s">
        <v>83</v>
      </c>
      <c r="E217" s="7" t="s">
        <v>84</v>
      </c>
      <c r="F217" s="6" t="s">
        <v>13</v>
      </c>
      <c r="G217" s="8">
        <v>5</v>
      </c>
      <c r="H217" s="52">
        <v>39.43</v>
      </c>
      <c r="I217" s="9">
        <f t="shared" si="54"/>
        <v>49.484649999999995</v>
      </c>
      <c r="J217" s="10">
        <f t="shared" si="55"/>
        <v>247.42324999999997</v>
      </c>
      <c r="K217" s="1">
        <f t="shared" si="51"/>
        <v>0</v>
      </c>
      <c r="M217" s="28"/>
    </row>
    <row r="218" spans="2:13" x14ac:dyDescent="0.3">
      <c r="B218" s="6" t="s">
        <v>542</v>
      </c>
      <c r="C218" s="6" t="s">
        <v>0</v>
      </c>
      <c r="D218" s="6" t="s">
        <v>85</v>
      </c>
      <c r="E218" s="7" t="s">
        <v>86</v>
      </c>
      <c r="F218" s="6" t="s">
        <v>13</v>
      </c>
      <c r="G218" s="8">
        <v>2</v>
      </c>
      <c r="H218" s="52">
        <v>248.02</v>
      </c>
      <c r="I218" s="9">
        <f t="shared" si="54"/>
        <v>311.26509999999996</v>
      </c>
      <c r="J218" s="10">
        <f t="shared" si="55"/>
        <v>622.53019999999992</v>
      </c>
      <c r="K218" s="1">
        <f t="shared" si="51"/>
        <v>0</v>
      </c>
      <c r="M218" s="28"/>
    </row>
    <row r="219" spans="2:13" x14ac:dyDescent="0.3">
      <c r="B219" s="6" t="s">
        <v>543</v>
      </c>
      <c r="C219" s="6" t="s">
        <v>0</v>
      </c>
      <c r="D219" s="6" t="s">
        <v>544</v>
      </c>
      <c r="E219" s="7" t="s">
        <v>545</v>
      </c>
      <c r="F219" s="6" t="s">
        <v>13</v>
      </c>
      <c r="G219" s="8">
        <v>2</v>
      </c>
      <c r="H219" s="52">
        <v>485.08</v>
      </c>
      <c r="I219" s="9">
        <f t="shared" si="54"/>
        <v>608.77539999999988</v>
      </c>
      <c r="J219" s="10">
        <f t="shared" si="55"/>
        <v>1217.5507999999998</v>
      </c>
      <c r="K219" s="1">
        <f t="shared" si="51"/>
        <v>0</v>
      </c>
      <c r="M219" s="28"/>
    </row>
    <row r="220" spans="2:13" x14ac:dyDescent="0.3">
      <c r="B220" s="6" t="s">
        <v>546</v>
      </c>
      <c r="C220" s="6" t="s">
        <v>0</v>
      </c>
      <c r="D220" s="6" t="s">
        <v>547</v>
      </c>
      <c r="E220" s="7" t="s">
        <v>548</v>
      </c>
      <c r="F220" s="6" t="s">
        <v>13</v>
      </c>
      <c r="G220" s="8">
        <v>6</v>
      </c>
      <c r="H220" s="52">
        <v>635.02</v>
      </c>
      <c r="I220" s="9">
        <f t="shared" si="54"/>
        <v>796.95009999999991</v>
      </c>
      <c r="J220" s="10">
        <f t="shared" si="55"/>
        <v>4781.7005999999992</v>
      </c>
      <c r="K220" s="1">
        <f t="shared" si="51"/>
        <v>0</v>
      </c>
      <c r="M220" s="28"/>
    </row>
    <row r="221" spans="2:13" x14ac:dyDescent="0.3">
      <c r="B221" s="6" t="s">
        <v>549</v>
      </c>
      <c r="C221" s="6" t="s">
        <v>0</v>
      </c>
      <c r="D221" s="6" t="s">
        <v>550</v>
      </c>
      <c r="E221" s="7" t="s">
        <v>551</v>
      </c>
      <c r="F221" s="6" t="s">
        <v>13</v>
      </c>
      <c r="G221" s="8">
        <v>6</v>
      </c>
      <c r="H221" s="52">
        <v>377.26</v>
      </c>
      <c r="I221" s="9">
        <f t="shared" si="54"/>
        <v>473.46129999999994</v>
      </c>
      <c r="J221" s="10">
        <f t="shared" si="55"/>
        <v>2840.7677999999996</v>
      </c>
      <c r="K221" s="1">
        <f t="shared" si="51"/>
        <v>0</v>
      </c>
      <c r="M221" s="28"/>
    </row>
    <row r="222" spans="2:13" ht="28.8" x14ac:dyDescent="0.3">
      <c r="B222" s="6" t="s">
        <v>552</v>
      </c>
      <c r="C222" s="6" t="s">
        <v>0</v>
      </c>
      <c r="D222" s="6" t="s">
        <v>89</v>
      </c>
      <c r="E222" s="7" t="s">
        <v>90</v>
      </c>
      <c r="F222" s="6" t="s">
        <v>13</v>
      </c>
      <c r="G222" s="8">
        <v>2</v>
      </c>
      <c r="H222" s="52">
        <v>103.92</v>
      </c>
      <c r="I222" s="9">
        <f t="shared" si="54"/>
        <v>130.4196</v>
      </c>
      <c r="J222" s="10">
        <f t="shared" si="55"/>
        <v>260.83920000000001</v>
      </c>
      <c r="K222" s="1">
        <f t="shared" si="51"/>
        <v>0</v>
      </c>
      <c r="M222" s="28"/>
    </row>
    <row r="223" spans="2:13" ht="43.2" x14ac:dyDescent="0.3">
      <c r="B223" s="6" t="s">
        <v>553</v>
      </c>
      <c r="C223" s="6" t="s">
        <v>0</v>
      </c>
      <c r="D223" s="6" t="s">
        <v>170</v>
      </c>
      <c r="E223" s="7" t="s">
        <v>171</v>
      </c>
      <c r="F223" s="6" t="s">
        <v>13</v>
      </c>
      <c r="G223" s="8">
        <v>4</v>
      </c>
      <c r="H223" s="52">
        <v>180.51</v>
      </c>
      <c r="I223" s="9">
        <f t="shared" si="54"/>
        <v>226.54004999999998</v>
      </c>
      <c r="J223" s="10">
        <f t="shared" si="55"/>
        <v>906.16019999999992</v>
      </c>
      <c r="K223" s="1">
        <f t="shared" si="51"/>
        <v>0</v>
      </c>
      <c r="M223" s="28"/>
    </row>
    <row r="224" spans="2:13" ht="28.8" x14ac:dyDescent="0.3">
      <c r="B224" s="6" t="s">
        <v>554</v>
      </c>
      <c r="C224" s="6" t="s">
        <v>0</v>
      </c>
      <c r="D224" s="6" t="s">
        <v>168</v>
      </c>
      <c r="E224" s="7" t="s">
        <v>169</v>
      </c>
      <c r="F224" s="6" t="s">
        <v>13</v>
      </c>
      <c r="G224" s="8">
        <v>4</v>
      </c>
      <c r="H224" s="52">
        <v>162.43</v>
      </c>
      <c r="I224" s="9">
        <f t="shared" si="54"/>
        <v>203.84965</v>
      </c>
      <c r="J224" s="10">
        <f t="shared" si="55"/>
        <v>815.39859999999999</v>
      </c>
      <c r="K224" s="1">
        <f t="shared" si="51"/>
        <v>0</v>
      </c>
      <c r="M224" s="28"/>
    </row>
    <row r="225" spans="2:13" ht="28.8" x14ac:dyDescent="0.3">
      <c r="B225" s="6" t="s">
        <v>555</v>
      </c>
      <c r="C225" s="6" t="s">
        <v>0</v>
      </c>
      <c r="D225" s="6" t="s">
        <v>89</v>
      </c>
      <c r="E225" s="7" t="s">
        <v>90</v>
      </c>
      <c r="F225" s="6" t="s">
        <v>13</v>
      </c>
      <c r="G225" s="8">
        <v>2</v>
      </c>
      <c r="H225" s="52">
        <v>103.92</v>
      </c>
      <c r="I225" s="9">
        <f t="shared" si="54"/>
        <v>130.4196</v>
      </c>
      <c r="J225" s="10">
        <f t="shared" si="55"/>
        <v>260.83920000000001</v>
      </c>
      <c r="K225" s="1">
        <f t="shared" si="51"/>
        <v>0</v>
      </c>
      <c r="M225" s="28"/>
    </row>
    <row r="226" spans="2:13" x14ac:dyDescent="0.3">
      <c r="B226" s="6" t="s">
        <v>556</v>
      </c>
      <c r="C226" s="6" t="s">
        <v>0</v>
      </c>
      <c r="D226" s="6" t="s">
        <v>557</v>
      </c>
      <c r="E226" s="7" t="s">
        <v>558</v>
      </c>
      <c r="F226" s="6" t="s">
        <v>13</v>
      </c>
      <c r="G226" s="8">
        <v>2</v>
      </c>
      <c r="H226" s="52">
        <v>67.36</v>
      </c>
      <c r="I226" s="9">
        <f t="shared" si="54"/>
        <v>84.536799999999985</v>
      </c>
      <c r="J226" s="10">
        <f t="shared" si="55"/>
        <v>169.07359999999997</v>
      </c>
      <c r="K226" s="1">
        <f t="shared" si="51"/>
        <v>0</v>
      </c>
      <c r="M226" s="28"/>
    </row>
    <row r="227" spans="2:13" ht="28.8" x14ac:dyDescent="0.3">
      <c r="B227" s="6" t="s">
        <v>559</v>
      </c>
      <c r="C227" s="6" t="s">
        <v>0</v>
      </c>
      <c r="D227" s="6" t="s">
        <v>560</v>
      </c>
      <c r="E227" s="7" t="s">
        <v>561</v>
      </c>
      <c r="F227" s="6" t="s">
        <v>13</v>
      </c>
      <c r="G227" s="8">
        <v>2</v>
      </c>
      <c r="H227" s="52">
        <v>75.53</v>
      </c>
      <c r="I227" s="9">
        <f t="shared" si="54"/>
        <v>94.790149999999997</v>
      </c>
      <c r="J227" s="10">
        <f t="shared" si="55"/>
        <v>189.58029999999999</v>
      </c>
      <c r="K227" s="1">
        <f t="shared" si="51"/>
        <v>0</v>
      </c>
      <c r="M227" s="28"/>
    </row>
    <row r="228" spans="2:13" s="56" customFormat="1" x14ac:dyDescent="0.3">
      <c r="B228" s="48"/>
      <c r="C228" s="198" t="s">
        <v>91</v>
      </c>
      <c r="D228" s="199"/>
      <c r="E228" s="199"/>
      <c r="F228" s="199"/>
      <c r="G228" s="64"/>
      <c r="H228" s="64"/>
      <c r="I228" s="65"/>
      <c r="J228" s="55">
        <f>SUM(J229:J243)</f>
        <v>5480.6226499999993</v>
      </c>
      <c r="K228" s="1">
        <f t="shared" si="51"/>
        <v>0</v>
      </c>
      <c r="L228" s="1"/>
      <c r="M228" s="28"/>
    </row>
    <row r="229" spans="2:13" ht="28.8" x14ac:dyDescent="0.3">
      <c r="B229" s="6" t="s">
        <v>562</v>
      </c>
      <c r="C229" s="6" t="s">
        <v>0</v>
      </c>
      <c r="D229" s="6" t="s">
        <v>425</v>
      </c>
      <c r="E229" s="7" t="s">
        <v>426</v>
      </c>
      <c r="F229" s="6" t="s">
        <v>13</v>
      </c>
      <c r="G229" s="8">
        <v>1</v>
      </c>
      <c r="H229" s="52">
        <v>562.45000000000005</v>
      </c>
      <c r="I229" s="9">
        <f t="shared" ref="I229:I243" si="56">H229*(1+$J$6)</f>
        <v>705.87474999999995</v>
      </c>
      <c r="J229" s="10">
        <f t="shared" ref="J229:J243" si="57">I229*G229</f>
        <v>705.87474999999995</v>
      </c>
      <c r="K229" s="1">
        <f t="shared" si="51"/>
        <v>0</v>
      </c>
      <c r="L229" s="56"/>
      <c r="M229" s="28"/>
    </row>
    <row r="230" spans="2:13" ht="28.8" x14ac:dyDescent="0.3">
      <c r="B230" s="6" t="s">
        <v>563</v>
      </c>
      <c r="C230" s="6" t="s">
        <v>0</v>
      </c>
      <c r="D230" s="6" t="s">
        <v>428</v>
      </c>
      <c r="E230" s="7" t="s">
        <v>429</v>
      </c>
      <c r="F230" s="6" t="s">
        <v>13</v>
      </c>
      <c r="G230" s="8">
        <v>1</v>
      </c>
      <c r="H230" s="52">
        <v>262.02</v>
      </c>
      <c r="I230" s="9">
        <f t="shared" si="56"/>
        <v>328.83509999999995</v>
      </c>
      <c r="J230" s="10">
        <f t="shared" si="57"/>
        <v>328.83509999999995</v>
      </c>
      <c r="K230" s="1">
        <f t="shared" si="51"/>
        <v>0</v>
      </c>
      <c r="M230" s="28"/>
    </row>
    <row r="231" spans="2:13" ht="28.8" x14ac:dyDescent="0.3">
      <c r="B231" s="6" t="s">
        <v>564</v>
      </c>
      <c r="C231" s="6" t="s">
        <v>0</v>
      </c>
      <c r="D231" s="6" t="s">
        <v>431</v>
      </c>
      <c r="E231" s="7" t="s">
        <v>432</v>
      </c>
      <c r="F231" s="6" t="s">
        <v>13</v>
      </c>
      <c r="G231" s="8">
        <v>4</v>
      </c>
      <c r="H231" s="52">
        <v>33.090000000000003</v>
      </c>
      <c r="I231" s="9">
        <f t="shared" si="56"/>
        <v>41.527950000000004</v>
      </c>
      <c r="J231" s="10">
        <f t="shared" si="57"/>
        <v>166.11180000000002</v>
      </c>
      <c r="K231" s="1">
        <f t="shared" si="51"/>
        <v>0</v>
      </c>
      <c r="M231" s="28"/>
    </row>
    <row r="232" spans="2:13" ht="28.8" x14ac:dyDescent="0.3">
      <c r="B232" s="6" t="s">
        <v>565</v>
      </c>
      <c r="C232" s="6" t="s">
        <v>0</v>
      </c>
      <c r="D232" s="6" t="s">
        <v>434</v>
      </c>
      <c r="E232" s="7" t="s">
        <v>435</v>
      </c>
      <c r="F232" s="6" t="s">
        <v>13</v>
      </c>
      <c r="G232" s="8">
        <v>2</v>
      </c>
      <c r="H232" s="52">
        <v>168.55</v>
      </c>
      <c r="I232" s="9">
        <f t="shared" si="56"/>
        <v>211.53025</v>
      </c>
      <c r="J232" s="10">
        <f t="shared" si="57"/>
        <v>423.06049999999999</v>
      </c>
      <c r="K232" s="1">
        <f t="shared" si="51"/>
        <v>0</v>
      </c>
      <c r="M232" s="28"/>
    </row>
    <row r="233" spans="2:13" x14ac:dyDescent="0.3">
      <c r="B233" s="6" t="s">
        <v>566</v>
      </c>
      <c r="C233" s="6" t="s">
        <v>0</v>
      </c>
      <c r="D233" s="6" t="s">
        <v>437</v>
      </c>
      <c r="E233" s="7" t="s">
        <v>438</v>
      </c>
      <c r="F233" s="6" t="s">
        <v>18</v>
      </c>
      <c r="G233" s="8">
        <v>5</v>
      </c>
      <c r="H233" s="52">
        <v>124.94</v>
      </c>
      <c r="I233" s="9">
        <f t="shared" si="56"/>
        <v>156.79969999999997</v>
      </c>
      <c r="J233" s="10">
        <f t="shared" si="57"/>
        <v>783.99849999999992</v>
      </c>
      <c r="K233" s="1">
        <f t="shared" si="51"/>
        <v>0</v>
      </c>
      <c r="M233" s="28"/>
    </row>
    <row r="234" spans="2:13" ht="28.8" x14ac:dyDescent="0.3">
      <c r="B234" s="6" t="s">
        <v>567</v>
      </c>
      <c r="C234" s="6" t="s">
        <v>0</v>
      </c>
      <c r="D234" s="6" t="s">
        <v>92</v>
      </c>
      <c r="E234" s="7" t="s">
        <v>93</v>
      </c>
      <c r="F234" s="6" t="s">
        <v>17</v>
      </c>
      <c r="G234" s="8">
        <v>30</v>
      </c>
      <c r="H234" s="52">
        <v>18.16</v>
      </c>
      <c r="I234" s="9">
        <f t="shared" si="56"/>
        <v>22.790799999999997</v>
      </c>
      <c r="J234" s="10">
        <f t="shared" si="57"/>
        <v>683.72399999999993</v>
      </c>
      <c r="K234" s="1">
        <f t="shared" si="51"/>
        <v>0</v>
      </c>
      <c r="M234" s="28"/>
    </row>
    <row r="235" spans="2:13" ht="28.8" x14ac:dyDescent="0.3">
      <c r="B235" s="6" t="s">
        <v>568</v>
      </c>
      <c r="C235" s="6" t="s">
        <v>0</v>
      </c>
      <c r="D235" s="6" t="s">
        <v>94</v>
      </c>
      <c r="E235" s="7" t="s">
        <v>95</v>
      </c>
      <c r="F235" s="6" t="s">
        <v>17</v>
      </c>
      <c r="G235" s="8">
        <v>200</v>
      </c>
      <c r="H235" s="52">
        <v>3.5</v>
      </c>
      <c r="I235" s="9">
        <f t="shared" si="56"/>
        <v>4.3925000000000001</v>
      </c>
      <c r="J235" s="10">
        <f t="shared" si="57"/>
        <v>878.5</v>
      </c>
      <c r="K235" s="1">
        <f t="shared" si="51"/>
        <v>0</v>
      </c>
      <c r="M235" s="28"/>
    </row>
    <row r="236" spans="2:13" x14ac:dyDescent="0.3">
      <c r="B236" s="6" t="s">
        <v>569</v>
      </c>
      <c r="C236" s="6" t="s">
        <v>0</v>
      </c>
      <c r="D236" s="6" t="s">
        <v>439</v>
      </c>
      <c r="E236" s="7" t="s">
        <v>440</v>
      </c>
      <c r="F236" s="6" t="s">
        <v>13</v>
      </c>
      <c r="G236" s="8">
        <v>4</v>
      </c>
      <c r="H236" s="52">
        <v>16.100000000000001</v>
      </c>
      <c r="I236" s="9">
        <f t="shared" si="56"/>
        <v>20.205500000000001</v>
      </c>
      <c r="J236" s="10">
        <f t="shared" si="57"/>
        <v>80.822000000000003</v>
      </c>
      <c r="K236" s="1">
        <f t="shared" si="51"/>
        <v>0</v>
      </c>
      <c r="M236" s="28"/>
    </row>
    <row r="237" spans="2:13" x14ac:dyDescent="0.3">
      <c r="B237" s="6" t="s">
        <v>570</v>
      </c>
      <c r="C237" s="6" t="s">
        <v>0</v>
      </c>
      <c r="D237" s="6" t="s">
        <v>441</v>
      </c>
      <c r="E237" s="7" t="s">
        <v>442</v>
      </c>
      <c r="F237" s="6" t="s">
        <v>13</v>
      </c>
      <c r="G237" s="8">
        <v>4</v>
      </c>
      <c r="H237" s="52">
        <v>19.89</v>
      </c>
      <c r="I237" s="9">
        <f t="shared" si="56"/>
        <v>24.961949999999998</v>
      </c>
      <c r="J237" s="10">
        <f t="shared" si="57"/>
        <v>99.847799999999992</v>
      </c>
      <c r="K237" s="1">
        <f t="shared" si="51"/>
        <v>0</v>
      </c>
      <c r="M237" s="28"/>
    </row>
    <row r="238" spans="2:13" ht="28.8" x14ac:dyDescent="0.3">
      <c r="B238" s="6" t="s">
        <v>571</v>
      </c>
      <c r="C238" s="6" t="s">
        <v>0</v>
      </c>
      <c r="D238" s="6" t="s">
        <v>96</v>
      </c>
      <c r="E238" s="7" t="s">
        <v>97</v>
      </c>
      <c r="F238" s="6" t="s">
        <v>35</v>
      </c>
      <c r="G238" s="8">
        <v>2</v>
      </c>
      <c r="H238" s="52">
        <v>41.71</v>
      </c>
      <c r="I238" s="9">
        <f t="shared" si="56"/>
        <v>52.346049999999998</v>
      </c>
      <c r="J238" s="10">
        <f t="shared" si="57"/>
        <v>104.6921</v>
      </c>
      <c r="K238" s="1">
        <f t="shared" si="51"/>
        <v>0</v>
      </c>
      <c r="L238" s="56"/>
      <c r="M238" s="28"/>
    </row>
    <row r="239" spans="2:13" x14ac:dyDescent="0.3">
      <c r="B239" s="6" t="s">
        <v>572</v>
      </c>
      <c r="C239" s="6" t="s">
        <v>0</v>
      </c>
      <c r="D239" s="6" t="s">
        <v>119</v>
      </c>
      <c r="E239" s="7" t="s">
        <v>120</v>
      </c>
      <c r="F239" s="6" t="s">
        <v>35</v>
      </c>
      <c r="G239" s="8">
        <v>2</v>
      </c>
      <c r="H239" s="52">
        <v>27.44</v>
      </c>
      <c r="I239" s="9">
        <f t="shared" si="56"/>
        <v>34.437199999999997</v>
      </c>
      <c r="J239" s="10">
        <f t="shared" si="57"/>
        <v>68.874399999999994</v>
      </c>
      <c r="K239" s="1">
        <f t="shared" si="51"/>
        <v>0</v>
      </c>
      <c r="L239" s="56"/>
      <c r="M239" s="28"/>
    </row>
    <row r="240" spans="2:13" ht="28.8" x14ac:dyDescent="0.3">
      <c r="B240" s="6" t="s">
        <v>573</v>
      </c>
      <c r="C240" s="6" t="s">
        <v>0</v>
      </c>
      <c r="D240" s="6" t="s">
        <v>448</v>
      </c>
      <c r="E240" s="7" t="s">
        <v>449</v>
      </c>
      <c r="F240" s="6" t="s">
        <v>13</v>
      </c>
      <c r="G240" s="8">
        <v>4</v>
      </c>
      <c r="H240" s="52">
        <v>11.48</v>
      </c>
      <c r="I240" s="9">
        <f t="shared" si="56"/>
        <v>14.407399999999999</v>
      </c>
      <c r="J240" s="10">
        <f t="shared" si="57"/>
        <v>57.629599999999996</v>
      </c>
      <c r="K240" s="1">
        <f t="shared" si="51"/>
        <v>0</v>
      </c>
      <c r="M240" s="28"/>
    </row>
    <row r="241" spans="2:13" x14ac:dyDescent="0.3">
      <c r="B241" s="6" t="s">
        <v>574</v>
      </c>
      <c r="C241" s="6" t="s">
        <v>0</v>
      </c>
      <c r="D241" s="6" t="s">
        <v>451</v>
      </c>
      <c r="E241" s="7" t="s">
        <v>452</v>
      </c>
      <c r="F241" s="6" t="s">
        <v>13</v>
      </c>
      <c r="G241" s="8">
        <v>4</v>
      </c>
      <c r="H241" s="52">
        <v>19.46</v>
      </c>
      <c r="I241" s="9">
        <f t="shared" si="56"/>
        <v>24.4223</v>
      </c>
      <c r="J241" s="10">
        <f t="shared" si="57"/>
        <v>97.6892</v>
      </c>
      <c r="K241" s="1">
        <f t="shared" si="51"/>
        <v>0</v>
      </c>
      <c r="M241" s="28"/>
    </row>
    <row r="242" spans="2:13" ht="43.2" x14ac:dyDescent="0.3">
      <c r="B242" s="6" t="s">
        <v>575</v>
      </c>
      <c r="C242" s="6" t="s">
        <v>5</v>
      </c>
      <c r="D242" s="6" t="s">
        <v>98</v>
      </c>
      <c r="E242" s="7" t="s">
        <v>99</v>
      </c>
      <c r="F242" s="6" t="s">
        <v>13</v>
      </c>
      <c r="G242" s="8">
        <v>1</v>
      </c>
      <c r="H242" s="52">
        <v>222.2</v>
      </c>
      <c r="I242" s="9">
        <f t="shared" si="56"/>
        <v>278.86099999999999</v>
      </c>
      <c r="J242" s="10">
        <f t="shared" si="57"/>
        <v>278.86099999999999</v>
      </c>
      <c r="K242" s="1">
        <f t="shared" si="51"/>
        <v>0</v>
      </c>
      <c r="M242" s="28"/>
    </row>
    <row r="243" spans="2:13" ht="28.8" x14ac:dyDescent="0.3">
      <c r="B243" s="6" t="s">
        <v>576</v>
      </c>
      <c r="C243" s="6" t="s">
        <v>0</v>
      </c>
      <c r="D243" s="6" t="s">
        <v>577</v>
      </c>
      <c r="E243" s="7" t="s">
        <v>578</v>
      </c>
      <c r="F243" s="6" t="s">
        <v>35</v>
      </c>
      <c r="G243" s="8">
        <v>2</v>
      </c>
      <c r="H243" s="52">
        <v>287.69</v>
      </c>
      <c r="I243" s="9">
        <f t="shared" si="56"/>
        <v>361.05094999999994</v>
      </c>
      <c r="J243" s="10">
        <f t="shared" si="57"/>
        <v>722.10189999999989</v>
      </c>
      <c r="K243" s="1">
        <f t="shared" si="51"/>
        <v>0</v>
      </c>
      <c r="M243" s="28"/>
    </row>
    <row r="244" spans="2:13" s="56" customFormat="1" ht="14.4" customHeight="1" x14ac:dyDescent="0.3">
      <c r="B244" s="48"/>
      <c r="C244" s="198" t="s">
        <v>100</v>
      </c>
      <c r="D244" s="199"/>
      <c r="E244" s="199"/>
      <c r="F244" s="199"/>
      <c r="G244" s="64"/>
      <c r="H244" s="64"/>
      <c r="I244" s="65"/>
      <c r="J244" s="55">
        <f>SUM(J245:J246)</f>
        <v>18369.641823999998</v>
      </c>
      <c r="K244" s="1">
        <f t="shared" si="51"/>
        <v>0</v>
      </c>
      <c r="L244" s="1"/>
      <c r="M244" s="28"/>
    </row>
    <row r="245" spans="2:13" ht="28.8" x14ac:dyDescent="0.3">
      <c r="B245" s="6" t="s">
        <v>579</v>
      </c>
      <c r="C245" s="6" t="s">
        <v>0</v>
      </c>
      <c r="D245" s="6" t="s">
        <v>580</v>
      </c>
      <c r="E245" s="7" t="s">
        <v>581</v>
      </c>
      <c r="F245" s="6" t="s">
        <v>3</v>
      </c>
      <c r="G245" s="8">
        <f>4*0.9*2.1+3*0.6*1.5</f>
        <v>10.26</v>
      </c>
      <c r="H245" s="52">
        <v>993.28</v>
      </c>
      <c r="I245" s="9">
        <f t="shared" ref="I245:I246" si="58">H245*(1+$J$6)</f>
        <v>1246.5663999999999</v>
      </c>
      <c r="J245" s="10">
        <f t="shared" ref="J245:J246" si="59">I245*G245</f>
        <v>12789.771263999999</v>
      </c>
      <c r="K245" s="1">
        <f t="shared" si="51"/>
        <v>0</v>
      </c>
      <c r="M245" s="28"/>
    </row>
    <row r="246" spans="2:13" x14ac:dyDescent="0.3">
      <c r="B246" s="6" t="s">
        <v>582</v>
      </c>
      <c r="C246" s="6" t="s">
        <v>0</v>
      </c>
      <c r="D246" s="6" t="s">
        <v>583</v>
      </c>
      <c r="E246" s="7" t="s">
        <v>584</v>
      </c>
      <c r="F246" s="6" t="s">
        <v>3</v>
      </c>
      <c r="G246" s="8">
        <v>8.8000000000000007</v>
      </c>
      <c r="H246" s="52">
        <v>505.24</v>
      </c>
      <c r="I246" s="9">
        <f t="shared" si="58"/>
        <v>634.07619999999997</v>
      </c>
      <c r="J246" s="10">
        <f t="shared" si="59"/>
        <v>5579.8705600000003</v>
      </c>
      <c r="K246" s="1">
        <f t="shared" si="51"/>
        <v>0</v>
      </c>
      <c r="M246" s="28"/>
    </row>
    <row r="247" spans="2:13" s="56" customFormat="1" x14ac:dyDescent="0.3">
      <c r="B247" s="48"/>
      <c r="C247" s="198" t="s">
        <v>103</v>
      </c>
      <c r="D247" s="199"/>
      <c r="E247" s="199"/>
      <c r="F247" s="199"/>
      <c r="G247" s="64"/>
      <c r="H247" s="64"/>
      <c r="I247" s="65"/>
      <c r="J247" s="55">
        <f>SUM(J248:J249)</f>
        <v>6115.3503204999988</v>
      </c>
      <c r="K247" s="1">
        <f t="shared" si="51"/>
        <v>0</v>
      </c>
      <c r="L247" s="1"/>
      <c r="M247" s="28"/>
    </row>
    <row r="248" spans="2:13" x14ac:dyDescent="0.3">
      <c r="B248" s="6" t="s">
        <v>585</v>
      </c>
      <c r="C248" s="6" t="s">
        <v>0</v>
      </c>
      <c r="D248" s="6" t="s">
        <v>104</v>
      </c>
      <c r="E248" s="7" t="s">
        <v>105</v>
      </c>
      <c r="F248" s="6" t="s">
        <v>3</v>
      </c>
      <c r="G248" s="8">
        <v>96.94</v>
      </c>
      <c r="H248" s="52">
        <v>36.159999999999997</v>
      </c>
      <c r="I248" s="9">
        <f t="shared" ref="I248:I249" si="60">H248*(1+$J$6)</f>
        <v>45.380799999999994</v>
      </c>
      <c r="J248" s="10">
        <f t="shared" ref="J248:J249" si="61">I248*G248</f>
        <v>4399.214751999999</v>
      </c>
      <c r="K248" s="1">
        <f t="shared" si="51"/>
        <v>0</v>
      </c>
      <c r="M248" s="28"/>
    </row>
    <row r="249" spans="2:13" x14ac:dyDescent="0.3">
      <c r="B249" s="6" t="s">
        <v>586</v>
      </c>
      <c r="C249" s="6" t="s">
        <v>0</v>
      </c>
      <c r="D249" s="6" t="s">
        <v>106</v>
      </c>
      <c r="E249" s="7" t="s">
        <v>107</v>
      </c>
      <c r="F249" s="6" t="s">
        <v>3</v>
      </c>
      <c r="G249" s="8">
        <v>44.79</v>
      </c>
      <c r="H249" s="52">
        <v>30.53</v>
      </c>
      <c r="I249" s="9">
        <f t="shared" si="60"/>
        <v>38.315149999999996</v>
      </c>
      <c r="J249" s="10">
        <f t="shared" si="61"/>
        <v>1716.1355684999999</v>
      </c>
      <c r="K249" s="1">
        <f t="shared" si="51"/>
        <v>0</v>
      </c>
      <c r="M249" s="28"/>
    </row>
    <row r="250" spans="2:13" s="56" customFormat="1" ht="14.4" customHeight="1" x14ac:dyDescent="0.3">
      <c r="B250" s="48"/>
      <c r="C250" s="198" t="s">
        <v>110</v>
      </c>
      <c r="D250" s="199"/>
      <c r="E250" s="199"/>
      <c r="F250" s="199"/>
      <c r="G250" s="64"/>
      <c r="H250" s="64"/>
      <c r="I250" s="65"/>
      <c r="J250" s="55">
        <f>SUM(J251:J254)</f>
        <v>2013.9204624999998</v>
      </c>
      <c r="K250" s="1">
        <f t="shared" si="51"/>
        <v>0</v>
      </c>
      <c r="L250" s="1"/>
      <c r="M250" s="28"/>
    </row>
    <row r="251" spans="2:13" x14ac:dyDescent="0.3">
      <c r="B251" s="6" t="s">
        <v>587</v>
      </c>
      <c r="C251" s="6" t="s">
        <v>0</v>
      </c>
      <c r="D251" s="6" t="s">
        <v>111</v>
      </c>
      <c r="E251" s="7" t="s">
        <v>112</v>
      </c>
      <c r="F251" s="6" t="s">
        <v>3</v>
      </c>
      <c r="G251" s="8">
        <v>42.25</v>
      </c>
      <c r="H251" s="52">
        <v>14.31</v>
      </c>
      <c r="I251" s="9">
        <f t="shared" ref="I251:I254" si="62">H251*(1+$J$6)</f>
        <v>17.959049999999998</v>
      </c>
      <c r="J251" s="10">
        <f t="shared" ref="J251:J254" si="63">I251*G251</f>
        <v>758.76986249999993</v>
      </c>
      <c r="K251" s="1">
        <f t="shared" si="51"/>
        <v>0</v>
      </c>
      <c r="M251" s="28"/>
    </row>
    <row r="252" spans="2:13" ht="28.8" x14ac:dyDescent="0.3">
      <c r="B252" s="6" t="s">
        <v>588</v>
      </c>
      <c r="C252" s="6" t="s">
        <v>0</v>
      </c>
      <c r="D252" s="6" t="s">
        <v>113</v>
      </c>
      <c r="E252" s="7" t="s">
        <v>114</v>
      </c>
      <c r="F252" s="6" t="s">
        <v>13</v>
      </c>
      <c r="G252" s="8">
        <v>2</v>
      </c>
      <c r="H252" s="52">
        <v>266.75</v>
      </c>
      <c r="I252" s="9">
        <f t="shared" si="62"/>
        <v>334.77124999999995</v>
      </c>
      <c r="J252" s="10">
        <f t="shared" si="63"/>
        <v>669.5424999999999</v>
      </c>
      <c r="K252" s="1">
        <f t="shared" si="51"/>
        <v>0</v>
      </c>
      <c r="M252" s="28"/>
    </row>
    <row r="253" spans="2:13" ht="43.2" x14ac:dyDescent="0.3">
      <c r="B253" s="6" t="s">
        <v>589</v>
      </c>
      <c r="C253" s="6" t="s">
        <v>0</v>
      </c>
      <c r="D253" s="6" t="s">
        <v>115</v>
      </c>
      <c r="E253" s="7" t="s">
        <v>116</v>
      </c>
      <c r="F253" s="6" t="s">
        <v>13</v>
      </c>
      <c r="G253" s="8">
        <v>2</v>
      </c>
      <c r="H253" s="52">
        <v>19.78</v>
      </c>
      <c r="I253" s="9">
        <f t="shared" si="62"/>
        <v>24.823899999999998</v>
      </c>
      <c r="J253" s="10">
        <f t="shared" si="63"/>
        <v>49.647799999999997</v>
      </c>
      <c r="K253" s="1">
        <f t="shared" si="51"/>
        <v>0</v>
      </c>
      <c r="M253" s="28"/>
    </row>
    <row r="254" spans="2:13" x14ac:dyDescent="0.3">
      <c r="B254" s="6" t="s">
        <v>590</v>
      </c>
      <c r="C254" s="6" t="s">
        <v>0</v>
      </c>
      <c r="D254" s="6" t="s">
        <v>117</v>
      </c>
      <c r="E254" s="7" t="s">
        <v>118</v>
      </c>
      <c r="F254" s="6" t="s">
        <v>13</v>
      </c>
      <c r="G254" s="8">
        <v>2</v>
      </c>
      <c r="H254" s="52">
        <v>213.53</v>
      </c>
      <c r="I254" s="9">
        <f t="shared" si="62"/>
        <v>267.98014999999998</v>
      </c>
      <c r="J254" s="10">
        <f t="shared" si="63"/>
        <v>535.96029999999996</v>
      </c>
      <c r="K254" s="1">
        <f t="shared" si="51"/>
        <v>0</v>
      </c>
      <c r="M254" s="28"/>
    </row>
    <row r="255" spans="2:13" s="56" customFormat="1" ht="14.4" customHeight="1" x14ac:dyDescent="0.3">
      <c r="B255" s="90">
        <v>4</v>
      </c>
      <c r="C255" s="211" t="s">
        <v>591</v>
      </c>
      <c r="D255" s="212"/>
      <c r="E255" s="212"/>
      <c r="F255" s="212"/>
      <c r="G255" s="91"/>
      <c r="H255" s="91"/>
      <c r="I255" s="92"/>
      <c r="J255" s="93">
        <f>J256+J258+J269+J275+J277+J283</f>
        <v>43978.968137499993</v>
      </c>
      <c r="K255" s="1">
        <f t="shared" si="51"/>
        <v>0</v>
      </c>
      <c r="L255"/>
      <c r="M255" s="28"/>
    </row>
    <row r="256" spans="2:13" s="56" customFormat="1" ht="14.4" customHeight="1" x14ac:dyDescent="0.3">
      <c r="B256" s="48" t="s">
        <v>592</v>
      </c>
      <c r="C256" s="198" t="s">
        <v>14</v>
      </c>
      <c r="D256" s="199"/>
      <c r="E256" s="199"/>
      <c r="F256" s="199" t="s">
        <v>218</v>
      </c>
      <c r="G256" s="64"/>
      <c r="H256" s="64"/>
      <c r="I256" s="65"/>
      <c r="J256" s="55">
        <f>SUM(J257)</f>
        <v>5209.7057999999997</v>
      </c>
      <c r="K256" s="1">
        <f t="shared" si="51"/>
        <v>0</v>
      </c>
      <c r="L256" s="1"/>
      <c r="M256" s="28"/>
    </row>
    <row r="257" spans="2:13" x14ac:dyDescent="0.3">
      <c r="B257" s="6" t="s">
        <v>593</v>
      </c>
      <c r="C257" s="6" t="s">
        <v>0</v>
      </c>
      <c r="D257" s="6" t="s">
        <v>666</v>
      </c>
      <c r="E257" s="7" t="s">
        <v>667</v>
      </c>
      <c r="F257" s="6" t="s">
        <v>17</v>
      </c>
      <c r="G257" s="8">
        <v>52</v>
      </c>
      <c r="H257" s="52">
        <v>79.83</v>
      </c>
      <c r="I257" s="9">
        <f t="shared" ref="I257" si="64">H257*(1+$J$6)</f>
        <v>100.18664999999999</v>
      </c>
      <c r="J257" s="10">
        <f t="shared" ref="J257" si="65">I257*G257</f>
        <v>5209.7057999999997</v>
      </c>
      <c r="K257" s="1">
        <f t="shared" si="51"/>
        <v>0</v>
      </c>
      <c r="L257"/>
      <c r="M257" s="28"/>
    </row>
    <row r="258" spans="2:13" s="56" customFormat="1" ht="14.4" customHeight="1" x14ac:dyDescent="0.3">
      <c r="B258" s="48" t="s">
        <v>594</v>
      </c>
      <c r="C258" s="198" t="s">
        <v>44</v>
      </c>
      <c r="D258" s="199"/>
      <c r="E258" s="199"/>
      <c r="F258" s="199" t="s">
        <v>218</v>
      </c>
      <c r="G258" s="64"/>
      <c r="H258" s="64"/>
      <c r="I258" s="65"/>
      <c r="J258" s="55">
        <f>SUM(J259:J268)</f>
        <v>10369.580444499998</v>
      </c>
      <c r="K258" s="1">
        <f t="shared" si="51"/>
        <v>0</v>
      </c>
      <c r="L258" s="1"/>
      <c r="M258" s="28"/>
    </row>
    <row r="259" spans="2:13" ht="28.8" x14ac:dyDescent="0.3">
      <c r="B259" s="6" t="s">
        <v>596</v>
      </c>
      <c r="C259" s="6" t="s">
        <v>0</v>
      </c>
      <c r="D259" s="6" t="s">
        <v>31</v>
      </c>
      <c r="E259" s="7" t="s">
        <v>32</v>
      </c>
      <c r="F259" s="6" t="s">
        <v>4</v>
      </c>
      <c r="G259" s="8">
        <v>4.97</v>
      </c>
      <c r="H259" s="52">
        <v>51.1</v>
      </c>
      <c r="I259" s="9">
        <f t="shared" ref="I259:I268" si="66">H259*(1+$J$6)</f>
        <v>64.130499999999998</v>
      </c>
      <c r="J259" s="10">
        <f t="shared" ref="J259:J268" si="67">I259*G259</f>
        <v>318.72858499999995</v>
      </c>
      <c r="K259" s="1">
        <f t="shared" si="51"/>
        <v>0</v>
      </c>
      <c r="M259" s="28"/>
    </row>
    <row r="260" spans="2:13" x14ac:dyDescent="0.3">
      <c r="B260" s="6" t="s">
        <v>597</v>
      </c>
      <c r="C260" s="6" t="s">
        <v>0</v>
      </c>
      <c r="D260" s="6" t="s">
        <v>38</v>
      </c>
      <c r="E260" s="7" t="s">
        <v>39</v>
      </c>
      <c r="F260" s="6" t="s">
        <v>3</v>
      </c>
      <c r="G260" s="8">
        <v>34.200000000000003</v>
      </c>
      <c r="H260" s="52">
        <v>103.63</v>
      </c>
      <c r="I260" s="9">
        <f t="shared" si="66"/>
        <v>130.05564999999999</v>
      </c>
      <c r="J260" s="10">
        <f t="shared" si="67"/>
        <v>4447.9032299999999</v>
      </c>
      <c r="K260" s="1">
        <f t="shared" si="51"/>
        <v>0</v>
      </c>
      <c r="M260" s="28"/>
    </row>
    <row r="261" spans="2:13" x14ac:dyDescent="0.3">
      <c r="B261" s="6" t="s">
        <v>598</v>
      </c>
      <c r="C261" s="6" t="s">
        <v>0</v>
      </c>
      <c r="D261" s="6" t="s">
        <v>6</v>
      </c>
      <c r="E261" s="7" t="s">
        <v>7</v>
      </c>
      <c r="F261" s="6" t="s">
        <v>4</v>
      </c>
      <c r="G261" s="8">
        <v>2.2999999999999998</v>
      </c>
      <c r="H261" s="52">
        <v>218.14</v>
      </c>
      <c r="I261" s="9">
        <f t="shared" si="66"/>
        <v>273.76569999999998</v>
      </c>
      <c r="J261" s="10">
        <f t="shared" si="67"/>
        <v>629.66110999999989</v>
      </c>
      <c r="K261" s="1">
        <f t="shared" si="51"/>
        <v>0</v>
      </c>
      <c r="M261" s="28"/>
    </row>
    <row r="262" spans="2:13" x14ac:dyDescent="0.3">
      <c r="B262" s="6" t="s">
        <v>599</v>
      </c>
      <c r="C262" s="6" t="s">
        <v>0</v>
      </c>
      <c r="D262" s="6" t="s">
        <v>40</v>
      </c>
      <c r="E262" s="7" t="s">
        <v>41</v>
      </c>
      <c r="F262" s="6" t="s">
        <v>18</v>
      </c>
      <c r="G262" s="8">
        <v>77.22</v>
      </c>
      <c r="H262" s="52">
        <v>9.86</v>
      </c>
      <c r="I262" s="9">
        <f t="shared" si="66"/>
        <v>12.374299999999998</v>
      </c>
      <c r="J262" s="10">
        <f t="shared" si="67"/>
        <v>955.54344599999979</v>
      </c>
      <c r="K262" s="1">
        <f t="shared" si="51"/>
        <v>0</v>
      </c>
      <c r="M262" s="28"/>
    </row>
    <row r="263" spans="2:13" x14ac:dyDescent="0.3">
      <c r="B263" s="6" t="s">
        <v>600</v>
      </c>
      <c r="C263" s="6" t="s">
        <v>0</v>
      </c>
      <c r="D263" s="6" t="s">
        <v>42</v>
      </c>
      <c r="E263" s="7" t="s">
        <v>43</v>
      </c>
      <c r="F263" s="6" t="s">
        <v>18</v>
      </c>
      <c r="G263" s="8">
        <v>17.18</v>
      </c>
      <c r="H263" s="52">
        <v>10.210000000000001</v>
      </c>
      <c r="I263" s="9">
        <f t="shared" si="66"/>
        <v>12.813549999999999</v>
      </c>
      <c r="J263" s="10">
        <f t="shared" si="67"/>
        <v>220.13678899999999</v>
      </c>
      <c r="K263" s="1">
        <f t="shared" si="51"/>
        <v>0</v>
      </c>
      <c r="M263" s="28"/>
    </row>
    <row r="264" spans="2:13" x14ac:dyDescent="0.3">
      <c r="B264" s="6" t="s">
        <v>601</v>
      </c>
      <c r="C264" s="6" t="s">
        <v>0</v>
      </c>
      <c r="D264" s="6" t="s">
        <v>22</v>
      </c>
      <c r="E264" s="7" t="s">
        <v>23</v>
      </c>
      <c r="F264" s="6" t="s">
        <v>4</v>
      </c>
      <c r="G264" s="8">
        <v>2.83</v>
      </c>
      <c r="H264" s="52">
        <v>568.59</v>
      </c>
      <c r="I264" s="9">
        <f t="shared" si="66"/>
        <v>713.58044999999993</v>
      </c>
      <c r="J264" s="10">
        <f t="shared" si="67"/>
        <v>2019.4326734999997</v>
      </c>
      <c r="K264" s="1">
        <f t="shared" si="51"/>
        <v>0</v>
      </c>
      <c r="M264" s="28"/>
    </row>
    <row r="265" spans="2:13" ht="28.8" x14ac:dyDescent="0.3">
      <c r="B265" s="6" t="s">
        <v>602</v>
      </c>
      <c r="C265" s="6" t="s">
        <v>0</v>
      </c>
      <c r="D265" s="6" t="s">
        <v>24</v>
      </c>
      <c r="E265" s="7" t="s">
        <v>25</v>
      </c>
      <c r="F265" s="6" t="s">
        <v>4</v>
      </c>
      <c r="G265" s="8">
        <v>2.83</v>
      </c>
      <c r="H265" s="52">
        <v>127.6</v>
      </c>
      <c r="I265" s="9">
        <f t="shared" si="66"/>
        <v>160.13799999999998</v>
      </c>
      <c r="J265" s="10">
        <f t="shared" si="67"/>
        <v>453.19053999999994</v>
      </c>
      <c r="K265" s="1">
        <f t="shared" si="51"/>
        <v>0</v>
      </c>
      <c r="M265" s="28"/>
    </row>
    <row r="266" spans="2:13" ht="28.8" x14ac:dyDescent="0.3">
      <c r="B266" s="6" t="s">
        <v>603</v>
      </c>
      <c r="C266" s="6" t="s">
        <v>0</v>
      </c>
      <c r="D266" s="6" t="s">
        <v>45</v>
      </c>
      <c r="E266" s="7" t="s">
        <v>46</v>
      </c>
      <c r="F266" s="6" t="s">
        <v>4</v>
      </c>
      <c r="G266" s="8">
        <v>0.68</v>
      </c>
      <c r="H266" s="52">
        <v>553.29999999999995</v>
      </c>
      <c r="I266" s="9">
        <f t="shared" si="66"/>
        <v>694.39149999999984</v>
      </c>
      <c r="J266" s="10">
        <f t="shared" si="67"/>
        <v>472.18621999999993</v>
      </c>
      <c r="K266" s="1">
        <f t="shared" si="51"/>
        <v>0</v>
      </c>
      <c r="M266" s="28"/>
    </row>
    <row r="267" spans="2:13" ht="28.8" x14ac:dyDescent="0.3">
      <c r="B267" s="6" t="s">
        <v>604</v>
      </c>
      <c r="C267" s="6" t="s">
        <v>0</v>
      </c>
      <c r="D267" s="6" t="s">
        <v>47</v>
      </c>
      <c r="E267" s="7" t="s">
        <v>48</v>
      </c>
      <c r="F267" s="6" t="s">
        <v>3</v>
      </c>
      <c r="G267" s="8">
        <v>33.83</v>
      </c>
      <c r="H267" s="52">
        <v>18.88</v>
      </c>
      <c r="I267" s="9">
        <f t="shared" si="66"/>
        <v>23.694399999999998</v>
      </c>
      <c r="J267" s="10">
        <f t="shared" si="67"/>
        <v>801.58155199999987</v>
      </c>
      <c r="K267" s="1">
        <f t="shared" si="51"/>
        <v>0</v>
      </c>
      <c r="M267" s="28"/>
    </row>
    <row r="268" spans="2:13" x14ac:dyDescent="0.3">
      <c r="B268" s="6" t="s">
        <v>605</v>
      </c>
      <c r="C268" s="6" t="s">
        <v>0</v>
      </c>
      <c r="D268" s="6" t="s">
        <v>19</v>
      </c>
      <c r="E268" s="7" t="s">
        <v>20</v>
      </c>
      <c r="F268" s="6" t="s">
        <v>4</v>
      </c>
      <c r="G268" s="8">
        <v>2.14</v>
      </c>
      <c r="H268" s="52">
        <v>19.07</v>
      </c>
      <c r="I268" s="9">
        <f t="shared" si="66"/>
        <v>23.932849999999998</v>
      </c>
      <c r="J268" s="10">
        <f t="shared" si="67"/>
        <v>51.216298999999999</v>
      </c>
      <c r="K268" s="1">
        <f t="shared" si="51"/>
        <v>0</v>
      </c>
      <c r="M268" s="28"/>
    </row>
    <row r="269" spans="2:13" s="56" customFormat="1" ht="14.4" customHeight="1" x14ac:dyDescent="0.3">
      <c r="B269" s="48" t="s">
        <v>606</v>
      </c>
      <c r="C269" s="198" t="s">
        <v>21</v>
      </c>
      <c r="D269" s="199"/>
      <c r="E269" s="199" t="s">
        <v>595</v>
      </c>
      <c r="F269" s="199" t="s">
        <v>218</v>
      </c>
      <c r="G269" s="64"/>
      <c r="H269" s="64"/>
      <c r="I269" s="65"/>
      <c r="J269" s="55">
        <f>SUM(J270:J274)</f>
        <v>8899.0840179999996</v>
      </c>
      <c r="K269" s="1">
        <f t="shared" si="51"/>
        <v>0</v>
      </c>
      <c r="L269" s="1"/>
      <c r="M269" s="28"/>
    </row>
    <row r="270" spans="2:13" x14ac:dyDescent="0.3">
      <c r="B270" s="6" t="s">
        <v>607</v>
      </c>
      <c r="C270" s="6" t="s">
        <v>0</v>
      </c>
      <c r="D270" s="6" t="s">
        <v>494</v>
      </c>
      <c r="E270" s="7" t="s">
        <v>495</v>
      </c>
      <c r="F270" s="6" t="s">
        <v>3</v>
      </c>
      <c r="G270" s="8">
        <v>25.55</v>
      </c>
      <c r="H270" s="52">
        <v>195.54</v>
      </c>
      <c r="I270" s="9">
        <f t="shared" ref="I270:I274" si="68">H270*(1+$J$6)</f>
        <v>245.40269999999998</v>
      </c>
      <c r="J270" s="10">
        <f t="shared" ref="J270:J274" si="69">I270*G270</f>
        <v>6270.0389850000001</v>
      </c>
      <c r="K270" s="1">
        <f t="shared" ref="K270:K285" si="70">IF(J270=0,11111111111111,0)</f>
        <v>0</v>
      </c>
      <c r="M270" s="28"/>
    </row>
    <row r="271" spans="2:13" x14ac:dyDescent="0.3">
      <c r="B271" s="6" t="s">
        <v>608</v>
      </c>
      <c r="C271" s="6" t="s">
        <v>0</v>
      </c>
      <c r="D271" s="6" t="s">
        <v>40</v>
      </c>
      <c r="E271" s="7" t="s">
        <v>41</v>
      </c>
      <c r="F271" s="6" t="s">
        <v>18</v>
      </c>
      <c r="G271" s="8">
        <v>68.11</v>
      </c>
      <c r="H271" s="52">
        <v>9.86</v>
      </c>
      <c r="I271" s="9">
        <f t="shared" si="68"/>
        <v>12.374299999999998</v>
      </c>
      <c r="J271" s="10">
        <f t="shared" si="69"/>
        <v>842.81357299999991</v>
      </c>
      <c r="K271" s="1">
        <f t="shared" si="70"/>
        <v>0</v>
      </c>
      <c r="M271" s="28"/>
    </row>
    <row r="272" spans="2:13" x14ac:dyDescent="0.3">
      <c r="B272" s="6" t="s">
        <v>609</v>
      </c>
      <c r="C272" s="6" t="s">
        <v>0</v>
      </c>
      <c r="D272" s="6" t="s">
        <v>42</v>
      </c>
      <c r="E272" s="7" t="s">
        <v>43</v>
      </c>
      <c r="F272" s="6" t="s">
        <v>18</v>
      </c>
      <c r="G272" s="8">
        <v>22.12</v>
      </c>
      <c r="H272" s="52">
        <v>10.210000000000001</v>
      </c>
      <c r="I272" s="9">
        <f t="shared" si="68"/>
        <v>12.813549999999999</v>
      </c>
      <c r="J272" s="10">
        <f t="shared" si="69"/>
        <v>283.43572599999999</v>
      </c>
      <c r="K272" s="1">
        <f t="shared" si="70"/>
        <v>0</v>
      </c>
      <c r="M272" s="28"/>
    </row>
    <row r="273" spans="2:13" x14ac:dyDescent="0.3">
      <c r="B273" s="6" t="s">
        <v>610</v>
      </c>
      <c r="C273" s="6" t="s">
        <v>0</v>
      </c>
      <c r="D273" s="6" t="s">
        <v>22</v>
      </c>
      <c r="E273" s="7" t="s">
        <v>23</v>
      </c>
      <c r="F273" s="6" t="s">
        <v>4</v>
      </c>
      <c r="G273" s="8">
        <v>1.72</v>
      </c>
      <c r="H273" s="52">
        <v>568.59</v>
      </c>
      <c r="I273" s="9">
        <f t="shared" si="68"/>
        <v>713.58044999999993</v>
      </c>
      <c r="J273" s="10">
        <f t="shared" si="69"/>
        <v>1227.3583739999999</v>
      </c>
      <c r="K273" s="1">
        <f t="shared" si="70"/>
        <v>0</v>
      </c>
      <c r="M273" s="28"/>
    </row>
    <row r="274" spans="2:13" ht="28.8" x14ac:dyDescent="0.3">
      <c r="B274" s="6" t="s">
        <v>611</v>
      </c>
      <c r="C274" s="6" t="s">
        <v>0</v>
      </c>
      <c r="D274" s="6" t="s">
        <v>24</v>
      </c>
      <c r="E274" s="7" t="s">
        <v>25</v>
      </c>
      <c r="F274" s="6" t="s">
        <v>4</v>
      </c>
      <c r="G274" s="8">
        <v>1.72</v>
      </c>
      <c r="H274" s="52">
        <v>127.6</v>
      </c>
      <c r="I274" s="9">
        <f t="shared" si="68"/>
        <v>160.13799999999998</v>
      </c>
      <c r="J274" s="10">
        <f t="shared" si="69"/>
        <v>275.43735999999996</v>
      </c>
      <c r="K274" s="1">
        <f t="shared" si="70"/>
        <v>0</v>
      </c>
      <c r="M274" s="28"/>
    </row>
    <row r="275" spans="2:13" s="56" customFormat="1" ht="14.4" customHeight="1" x14ac:dyDescent="0.3">
      <c r="B275" s="48" t="s">
        <v>612</v>
      </c>
      <c r="C275" s="198" t="s">
        <v>353</v>
      </c>
      <c r="D275" s="199"/>
      <c r="E275" s="199" t="s">
        <v>595</v>
      </c>
      <c r="F275" s="199" t="s">
        <v>218</v>
      </c>
      <c r="G275" s="64"/>
      <c r="H275" s="64"/>
      <c r="I275" s="65"/>
      <c r="J275" s="55">
        <f>SUM(J276)</f>
        <v>2258.8079849999999</v>
      </c>
      <c r="K275" s="1">
        <f t="shared" si="70"/>
        <v>0</v>
      </c>
      <c r="L275" s="1"/>
      <c r="M275" s="28"/>
    </row>
    <row r="276" spans="2:13" ht="28.8" x14ac:dyDescent="0.3">
      <c r="B276" s="6" t="s">
        <v>613</v>
      </c>
      <c r="C276" s="6" t="s">
        <v>0</v>
      </c>
      <c r="D276" s="6" t="s">
        <v>512</v>
      </c>
      <c r="E276" s="7" t="s">
        <v>513</v>
      </c>
      <c r="F276" s="6" t="s">
        <v>3</v>
      </c>
      <c r="G276" s="8">
        <v>18.899999999999999</v>
      </c>
      <c r="H276" s="52">
        <v>95.23</v>
      </c>
      <c r="I276" s="9">
        <f t="shared" ref="I276" si="71">H276*(1+$J$6)</f>
        <v>119.51365</v>
      </c>
      <c r="J276" s="10">
        <f t="shared" ref="J276" si="72">I276*G276</f>
        <v>2258.8079849999999</v>
      </c>
      <c r="K276" s="1">
        <f t="shared" si="70"/>
        <v>0</v>
      </c>
      <c r="M276" s="28"/>
    </row>
    <row r="277" spans="2:13" s="56" customFormat="1" ht="14.4" customHeight="1" x14ac:dyDescent="0.3">
      <c r="B277" s="48" t="s">
        <v>614</v>
      </c>
      <c r="C277" s="198" t="s">
        <v>54</v>
      </c>
      <c r="D277" s="199"/>
      <c r="E277" s="199" t="s">
        <v>595</v>
      </c>
      <c r="F277" s="199" t="s">
        <v>218</v>
      </c>
      <c r="G277" s="64"/>
      <c r="H277" s="64"/>
      <c r="I277" s="65"/>
      <c r="J277" s="55">
        <f>SUM(J278:J282)</f>
        <v>7195.6027399999994</v>
      </c>
      <c r="K277" s="1">
        <f t="shared" si="70"/>
        <v>0</v>
      </c>
      <c r="L277" s="1"/>
      <c r="M277" s="28"/>
    </row>
    <row r="278" spans="2:13" x14ac:dyDescent="0.3">
      <c r="B278" s="6" t="s">
        <v>615</v>
      </c>
      <c r="C278" s="6" t="s">
        <v>0</v>
      </c>
      <c r="D278" s="6" t="s">
        <v>6</v>
      </c>
      <c r="E278" s="7" t="s">
        <v>7</v>
      </c>
      <c r="F278" s="6" t="s">
        <v>4</v>
      </c>
      <c r="G278" s="8">
        <v>1.77</v>
      </c>
      <c r="H278" s="52">
        <v>218.14</v>
      </c>
      <c r="I278" s="9">
        <f t="shared" ref="I278:I282" si="73">H278*(1+$J$6)</f>
        <v>273.76569999999998</v>
      </c>
      <c r="J278" s="10">
        <f t="shared" ref="J278:J282" si="74">I278*G278</f>
        <v>484.56528899999995</v>
      </c>
      <c r="K278" s="1">
        <f t="shared" si="70"/>
        <v>0</v>
      </c>
      <c r="M278" s="28"/>
    </row>
    <row r="279" spans="2:13" ht="28.8" x14ac:dyDescent="0.3">
      <c r="B279" s="6" t="s">
        <v>616</v>
      </c>
      <c r="C279" s="6" t="s">
        <v>0</v>
      </c>
      <c r="D279" s="6" t="s">
        <v>519</v>
      </c>
      <c r="E279" s="7" t="s">
        <v>520</v>
      </c>
      <c r="F279" s="6" t="s">
        <v>4</v>
      </c>
      <c r="G279" s="8">
        <v>3.54</v>
      </c>
      <c r="H279" s="52">
        <v>920.68</v>
      </c>
      <c r="I279" s="9">
        <f t="shared" si="73"/>
        <v>1155.4533999999999</v>
      </c>
      <c r="J279" s="10">
        <f t="shared" si="74"/>
        <v>4090.3050359999997</v>
      </c>
      <c r="K279" s="1">
        <f t="shared" si="70"/>
        <v>0</v>
      </c>
      <c r="M279" s="28"/>
    </row>
    <row r="280" spans="2:13" ht="28.8" x14ac:dyDescent="0.3">
      <c r="B280" s="6" t="s">
        <v>617</v>
      </c>
      <c r="C280" s="6" t="s">
        <v>0</v>
      </c>
      <c r="D280" s="6" t="s">
        <v>618</v>
      </c>
      <c r="E280" s="7" t="s">
        <v>619</v>
      </c>
      <c r="F280" s="6" t="s">
        <v>3</v>
      </c>
      <c r="G280" s="8">
        <v>35.35</v>
      </c>
      <c r="H280" s="52">
        <v>15.98</v>
      </c>
      <c r="I280" s="9">
        <f t="shared" si="73"/>
        <v>20.0549</v>
      </c>
      <c r="J280" s="10">
        <f t="shared" si="74"/>
        <v>708.94071500000007</v>
      </c>
      <c r="K280" s="1">
        <f t="shared" si="70"/>
        <v>0</v>
      </c>
      <c r="M280" s="28"/>
    </row>
    <row r="281" spans="2:13" x14ac:dyDescent="0.3">
      <c r="B281" s="6" t="s">
        <v>620</v>
      </c>
      <c r="C281" s="6" t="s">
        <v>0</v>
      </c>
      <c r="D281" s="6" t="s">
        <v>55</v>
      </c>
      <c r="E281" s="7" t="s">
        <v>56</v>
      </c>
      <c r="F281" s="6" t="s">
        <v>3</v>
      </c>
      <c r="G281" s="8">
        <v>37.799999999999997</v>
      </c>
      <c r="H281" s="52">
        <v>12.15</v>
      </c>
      <c r="I281" s="9">
        <f t="shared" si="73"/>
        <v>15.248249999999999</v>
      </c>
      <c r="J281" s="10">
        <f t="shared" si="74"/>
        <v>576.38384999999994</v>
      </c>
      <c r="K281" s="1">
        <f t="shared" si="70"/>
        <v>0</v>
      </c>
      <c r="M281" s="28"/>
    </row>
    <row r="282" spans="2:13" x14ac:dyDescent="0.3">
      <c r="B282" s="6" t="s">
        <v>621</v>
      </c>
      <c r="C282" s="6" t="s">
        <v>0</v>
      </c>
      <c r="D282" s="6" t="s">
        <v>57</v>
      </c>
      <c r="E282" s="7" t="s">
        <v>58</v>
      </c>
      <c r="F282" s="6" t="s">
        <v>3</v>
      </c>
      <c r="G282" s="8">
        <v>37.799999999999997</v>
      </c>
      <c r="H282" s="52">
        <v>28.15</v>
      </c>
      <c r="I282" s="9">
        <f t="shared" si="73"/>
        <v>35.328249999999997</v>
      </c>
      <c r="J282" s="10">
        <f t="shared" si="74"/>
        <v>1335.4078499999998</v>
      </c>
      <c r="K282" s="1">
        <f t="shared" si="70"/>
        <v>0</v>
      </c>
      <c r="M282" s="28"/>
    </row>
    <row r="283" spans="2:13" s="56" customFormat="1" ht="14.4" customHeight="1" x14ac:dyDescent="0.3">
      <c r="B283" s="48" t="s">
        <v>622</v>
      </c>
      <c r="C283" s="198" t="s">
        <v>110</v>
      </c>
      <c r="D283" s="199"/>
      <c r="E283" s="199" t="s">
        <v>595</v>
      </c>
      <c r="F283" s="199" t="s">
        <v>218</v>
      </c>
      <c r="G283" s="64"/>
      <c r="H283" s="64"/>
      <c r="I283" s="65"/>
      <c r="J283" s="55">
        <f>SUM(J284:J285)</f>
        <v>10046.18715</v>
      </c>
      <c r="K283" s="1">
        <f t="shared" si="70"/>
        <v>0</v>
      </c>
      <c r="L283" s="1"/>
      <c r="M283" s="28"/>
    </row>
    <row r="284" spans="2:13" customFormat="1" x14ac:dyDescent="0.3">
      <c r="B284" s="6" t="s">
        <v>623</v>
      </c>
      <c r="C284" s="6" t="s">
        <v>0</v>
      </c>
      <c r="D284" s="6" t="s">
        <v>28</v>
      </c>
      <c r="E284" s="50" t="s">
        <v>29</v>
      </c>
      <c r="F284" s="6" t="s">
        <v>17</v>
      </c>
      <c r="G284" s="49">
        <v>13.5</v>
      </c>
      <c r="H284" s="52">
        <v>235.53</v>
      </c>
      <c r="I284" s="9">
        <f t="shared" ref="I284:I285" si="75">H284*(1+$J$6)</f>
        <v>295.59014999999999</v>
      </c>
      <c r="J284" s="10">
        <f t="shared" ref="J284:J285" si="76">I284*G284</f>
        <v>3990.4670249999999</v>
      </c>
      <c r="K284" s="1">
        <f t="shared" si="70"/>
        <v>0</v>
      </c>
      <c r="L284" s="1"/>
      <c r="M284" s="28"/>
    </row>
    <row r="285" spans="2:13" customFormat="1" x14ac:dyDescent="0.3">
      <c r="B285" s="6" t="s">
        <v>624</v>
      </c>
      <c r="C285" s="6" t="s">
        <v>0</v>
      </c>
      <c r="D285" s="6" t="s">
        <v>625</v>
      </c>
      <c r="E285" s="53" t="s">
        <v>626</v>
      </c>
      <c r="F285" s="6" t="s">
        <v>3</v>
      </c>
      <c r="G285" s="49">
        <v>35.35</v>
      </c>
      <c r="H285" s="52">
        <v>136.5</v>
      </c>
      <c r="I285" s="9">
        <f t="shared" si="75"/>
        <v>171.30749999999998</v>
      </c>
      <c r="J285" s="10">
        <f t="shared" si="76"/>
        <v>6055.7201249999998</v>
      </c>
      <c r="K285" s="1">
        <f t="shared" si="70"/>
        <v>0</v>
      </c>
      <c r="L285" s="1"/>
      <c r="M285" s="28"/>
    </row>
    <row r="286" spans="2:13" customFormat="1" ht="15" thickBot="1" x14ac:dyDescent="0.35">
      <c r="B286" s="3"/>
      <c r="C286" s="3"/>
      <c r="D286" s="3"/>
      <c r="E286" s="106"/>
      <c r="F286" s="3"/>
      <c r="G286" s="107"/>
      <c r="H286" s="108"/>
      <c r="I286" s="109"/>
      <c r="J286" s="110"/>
      <c r="L286" s="1"/>
      <c r="M286" s="28"/>
    </row>
    <row r="287" spans="2:13" customFormat="1" x14ac:dyDescent="0.3">
      <c r="B287" s="3"/>
      <c r="C287" s="3"/>
      <c r="D287" s="3"/>
      <c r="E287" s="106"/>
      <c r="F287" s="213" t="s">
        <v>659</v>
      </c>
      <c r="G287" s="214"/>
      <c r="H287" s="214"/>
      <c r="I287" s="214"/>
      <c r="J287" s="111">
        <f>J11</f>
        <v>1171901.8504249996</v>
      </c>
      <c r="L287" s="1"/>
      <c r="M287" s="28"/>
    </row>
    <row r="288" spans="2:13" customFormat="1" x14ac:dyDescent="0.3">
      <c r="B288" s="3"/>
      <c r="C288" s="3"/>
      <c r="D288" s="3"/>
      <c r="E288" s="106"/>
      <c r="F288" s="200" t="s">
        <v>660</v>
      </c>
      <c r="G288" s="201"/>
      <c r="H288" s="201"/>
      <c r="I288" s="201"/>
      <c r="J288" s="112">
        <f>J65</f>
        <v>573760.42335099995</v>
      </c>
      <c r="L288" s="1"/>
      <c r="M288" s="28"/>
    </row>
    <row r="289" spans="2:13" customFormat="1" x14ac:dyDescent="0.3">
      <c r="B289" s="3"/>
      <c r="C289" s="3"/>
      <c r="D289" s="3"/>
      <c r="E289" s="106"/>
      <c r="F289" s="200" t="s">
        <v>661</v>
      </c>
      <c r="G289" s="201"/>
      <c r="H289" s="201"/>
      <c r="I289" s="201"/>
      <c r="J289" s="112">
        <f>J162</f>
        <v>216699.24585899999</v>
      </c>
      <c r="L289" s="1"/>
      <c r="M289" s="28"/>
    </row>
    <row r="290" spans="2:13" customFormat="1" ht="15" thickBot="1" x14ac:dyDescent="0.35">
      <c r="B290" s="3"/>
      <c r="C290" s="3"/>
      <c r="D290" s="3"/>
      <c r="E290" s="106"/>
      <c r="F290" s="202" t="s">
        <v>662</v>
      </c>
      <c r="G290" s="203"/>
      <c r="H290" s="203"/>
      <c r="I290" s="203"/>
      <c r="J290" s="113">
        <f>J255</f>
        <v>43978.968137499993</v>
      </c>
      <c r="L290" s="1"/>
      <c r="M290" s="28"/>
    </row>
    <row r="291" spans="2:13" ht="15" thickBot="1" x14ac:dyDescent="0.35">
      <c r="F291" s="208" t="s">
        <v>139</v>
      </c>
      <c r="G291" s="209"/>
      <c r="H291" s="209"/>
      <c r="I291" s="210"/>
      <c r="J291" s="62">
        <f>SUM(J287:J290)</f>
        <v>2006340.4877724992</v>
      </c>
      <c r="M291" s="28">
        <f>IF(D293=L291,0,1111)</f>
        <v>0</v>
      </c>
    </row>
    <row r="293" spans="2:13" ht="14.4" customHeight="1" x14ac:dyDescent="0.3">
      <c r="B293" s="204" t="s">
        <v>733</v>
      </c>
      <c r="C293" s="204"/>
      <c r="D293" s="204"/>
      <c r="E293" s="204"/>
    </row>
    <row r="297" spans="2:13" ht="14.4" customHeight="1" x14ac:dyDescent="0.3">
      <c r="B297" s="207" t="s">
        <v>149</v>
      </c>
      <c r="C297" s="207"/>
      <c r="D297" s="207"/>
      <c r="F297" s="207" t="s">
        <v>159</v>
      </c>
      <c r="G297" s="207"/>
      <c r="H297" s="207"/>
    </row>
    <row r="298" spans="2:13" ht="14.4" customHeight="1" x14ac:dyDescent="0.3">
      <c r="B298" s="206" t="s">
        <v>150</v>
      </c>
      <c r="C298" s="206"/>
      <c r="D298" s="206"/>
      <c r="F298" s="206" t="s">
        <v>160</v>
      </c>
      <c r="G298" s="206"/>
      <c r="H298" s="206"/>
    </row>
    <row r="299" spans="2:13" x14ac:dyDescent="0.3">
      <c r="B299" s="206" t="s">
        <v>151</v>
      </c>
      <c r="C299" s="206"/>
      <c r="D299" s="206"/>
      <c r="F299" s="205"/>
      <c r="G299" s="205"/>
      <c r="H299" s="205"/>
    </row>
    <row r="301" spans="2:13" x14ac:dyDescent="0.3">
      <c r="E301" s="4"/>
    </row>
    <row r="302" spans="2:13" x14ac:dyDescent="0.3">
      <c r="E302" s="4"/>
    </row>
    <row r="303" spans="2:13" x14ac:dyDescent="0.3">
      <c r="E303" s="4"/>
    </row>
    <row r="304" spans="2:13" x14ac:dyDescent="0.3">
      <c r="E304" s="4"/>
    </row>
    <row r="305" spans="5:5" x14ac:dyDescent="0.3">
      <c r="E305" s="4"/>
    </row>
    <row r="306" spans="5:5" x14ac:dyDescent="0.3">
      <c r="E306" s="4"/>
    </row>
    <row r="307" spans="5:5" x14ac:dyDescent="0.3">
      <c r="E307" s="4"/>
    </row>
    <row r="308" spans="5:5" x14ac:dyDescent="0.3">
      <c r="E308" s="4"/>
    </row>
    <row r="309" spans="5:5" x14ac:dyDescent="0.3">
      <c r="E309" s="4"/>
    </row>
  </sheetData>
  <mergeCells count="62">
    <mergeCell ref="C66:F66"/>
    <mergeCell ref="C68:F68"/>
    <mergeCell ref="C97:F97"/>
    <mergeCell ref="C154:F154"/>
    <mergeCell ref="C163:F163"/>
    <mergeCell ref="C106:F106"/>
    <mergeCell ref="C110:F110"/>
    <mergeCell ref="C116:F116"/>
    <mergeCell ref="C79:F79"/>
    <mergeCell ref="C87:F87"/>
    <mergeCell ref="C95:F95"/>
    <mergeCell ref="C132:F132"/>
    <mergeCell ref="C149:F149"/>
    <mergeCell ref="C157:F157"/>
    <mergeCell ref="C162:F162"/>
    <mergeCell ref="C35:F35"/>
    <mergeCell ref="C54:F54"/>
    <mergeCell ref="C59:F59"/>
    <mergeCell ref="C62:F62"/>
    <mergeCell ref="C65:F65"/>
    <mergeCell ref="B1:J1"/>
    <mergeCell ref="B2:J2"/>
    <mergeCell ref="B3:J3"/>
    <mergeCell ref="B4:J4"/>
    <mergeCell ref="C33:F33"/>
    <mergeCell ref="I7:J7"/>
    <mergeCell ref="I8:J8"/>
    <mergeCell ref="C19:F19"/>
    <mergeCell ref="C25:F25"/>
    <mergeCell ref="C29:F29"/>
    <mergeCell ref="C12:E12"/>
    <mergeCell ref="C255:F255"/>
    <mergeCell ref="C244:F244"/>
    <mergeCell ref="F287:I287"/>
    <mergeCell ref="F288:I288"/>
    <mergeCell ref="C283:F283"/>
    <mergeCell ref="C256:F256"/>
    <mergeCell ref="C258:F258"/>
    <mergeCell ref="C269:F269"/>
    <mergeCell ref="C275:F275"/>
    <mergeCell ref="C277:F277"/>
    <mergeCell ref="C201:F201"/>
    <mergeCell ref="C209:F209"/>
    <mergeCell ref="C214:F214"/>
    <mergeCell ref="C228:F228"/>
    <mergeCell ref="C250:F250"/>
    <mergeCell ref="C165:F165"/>
    <mergeCell ref="F289:I289"/>
    <mergeCell ref="F290:I290"/>
    <mergeCell ref="B293:E293"/>
    <mergeCell ref="F299:H299"/>
    <mergeCell ref="F298:H298"/>
    <mergeCell ref="F297:H297"/>
    <mergeCell ref="B299:D299"/>
    <mergeCell ref="B297:D297"/>
    <mergeCell ref="B298:D298"/>
    <mergeCell ref="F291:I291"/>
    <mergeCell ref="C176:F176"/>
    <mergeCell ref="C184:F184"/>
    <mergeCell ref="C190:F190"/>
    <mergeCell ref="C193:F193"/>
    <mergeCell ref="C247:F247"/>
  </mergeCells>
  <phoneticPr fontId="10" type="noConversion"/>
  <conditionalFormatting sqref="L21">
    <cfRule type="expression" dxfId="4" priority="1" stopIfTrue="1">
      <formula>$C21=1</formula>
    </cfRule>
    <cfRule type="expression" dxfId="3" priority="2" stopIfTrue="1">
      <formula>OR($C21=0,$C21=2,$C21=3,$C21=4)</formula>
    </cfRule>
  </conditionalFormatting>
  <pageMargins left="0.51181102362204722" right="0.51181102362204722" top="1.6929133858267718" bottom="0.98425196850393704" header="0.31496062992125984" footer="0.31496062992125984"/>
  <pageSetup paperSize="9" scale="61" fitToHeight="7" orientation="portrait" r:id="rId1"/>
  <headerFooter>
    <oddHeader>&amp;C&amp;G</oddHeader>
    <oddFooter>&amp;C&amp;G</oddFooter>
  </headerFooter>
  <rowBreaks count="7" manualBreakCount="7">
    <brk id="34" min="1" max="9" man="1"/>
    <brk id="64" min="1" max="9" man="1"/>
    <brk id="109" min="1" max="9" man="1"/>
    <brk id="156" min="1" max="9" man="1"/>
    <brk id="161" min="1" max="9" man="1"/>
    <brk id="208" min="1" max="9" man="1"/>
    <brk id="249" min="1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2"/>
  <sheetViews>
    <sheetView view="pageBreakPreview" zoomScale="70" zoomScaleNormal="100" zoomScaleSheetLayoutView="70" workbookViewId="0">
      <selection activeCell="E23" sqref="E23:F24"/>
    </sheetView>
  </sheetViews>
  <sheetFormatPr defaultRowHeight="14.4" x14ac:dyDescent="0.3"/>
  <cols>
    <col min="1" max="1" width="7.33203125" style="3" customWidth="1"/>
    <col min="2" max="2" width="37.21875" style="2" customWidth="1"/>
    <col min="3" max="3" width="16.33203125" style="1" customWidth="1"/>
    <col min="4" max="12" width="15.109375" style="1" customWidth="1"/>
    <col min="13" max="13" width="17.21875" style="1" customWidth="1"/>
    <col min="14" max="14" width="11.6640625" style="1" customWidth="1"/>
    <col min="15" max="15" width="16.6640625" style="1" bestFit="1" customWidth="1"/>
    <col min="16" max="16" width="15" style="1" bestFit="1" customWidth="1"/>
    <col min="17" max="16384" width="8.88671875" style="1"/>
  </cols>
  <sheetData>
    <row r="1" spans="1:16" ht="21.6" thickBot="1" x14ac:dyDescent="0.35">
      <c r="A1" s="230" t="s">
        <v>141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2"/>
    </row>
    <row r="2" spans="1:16" ht="18.600000000000001" thickBot="1" x14ac:dyDescent="0.35">
      <c r="A2" s="35"/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19"/>
      <c r="N2" s="34"/>
    </row>
    <row r="3" spans="1:16" ht="18" x14ac:dyDescent="0.3">
      <c r="A3" s="233" t="str">
        <f>'Planilha Orç'!B2</f>
        <v>OBRA: CONSTRUÇÃO DE PARQUE MUNICIPAL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5"/>
    </row>
    <row r="4" spans="1:16" ht="18" x14ac:dyDescent="0.3">
      <c r="A4" s="236" t="str">
        <f>'Planilha Orç'!B3</f>
        <v>LOCAL: AV. PREF. JOAO BORGES FRIAS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8"/>
    </row>
    <row r="5" spans="1:16" ht="18.600000000000001" thickBot="1" x14ac:dyDescent="0.35">
      <c r="A5" s="239" t="s">
        <v>153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1"/>
    </row>
    <row r="6" spans="1:16" ht="18" x14ac:dyDescent="0.3">
      <c r="A6" s="14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6" ht="18.600000000000001" thickBot="1" x14ac:dyDescent="0.35">
      <c r="A7" s="15"/>
      <c r="B7" s="27"/>
      <c r="C7" s="20"/>
      <c r="D7" s="20"/>
      <c r="E7" s="20"/>
      <c r="F7" s="20"/>
      <c r="G7" s="20"/>
      <c r="H7" s="20"/>
      <c r="I7" s="20"/>
      <c r="J7" s="20"/>
      <c r="K7" s="20"/>
      <c r="L7" s="20"/>
      <c r="M7" s="19"/>
      <c r="N7" s="19"/>
    </row>
    <row r="8" spans="1:16" s="3" customFormat="1" ht="29.4" thickBot="1" x14ac:dyDescent="0.35">
      <c r="A8" s="41" t="s">
        <v>142</v>
      </c>
      <c r="B8" s="42" t="s">
        <v>143</v>
      </c>
      <c r="C8" s="43" t="s">
        <v>144</v>
      </c>
      <c r="D8" s="43" t="s">
        <v>180</v>
      </c>
      <c r="E8" s="43" t="s">
        <v>161</v>
      </c>
      <c r="F8" s="43" t="s">
        <v>162</v>
      </c>
      <c r="G8" s="43" t="s">
        <v>163</v>
      </c>
      <c r="H8" s="43" t="s">
        <v>181</v>
      </c>
      <c r="I8" s="43" t="s">
        <v>182</v>
      </c>
      <c r="J8" s="43" t="s">
        <v>183</v>
      </c>
      <c r="K8" s="43" t="s">
        <v>663</v>
      </c>
      <c r="L8" s="44" t="s">
        <v>664</v>
      </c>
      <c r="M8" s="133" t="s">
        <v>145</v>
      </c>
      <c r="N8" s="134" t="s">
        <v>146</v>
      </c>
    </row>
    <row r="9" spans="1:16" x14ac:dyDescent="0.3">
      <c r="A9" s="114">
        <v>1</v>
      </c>
      <c r="B9" s="115" t="str">
        <f>'Planilha Orç'!E11</f>
        <v>AREAS COMUNS</v>
      </c>
      <c r="C9" s="123">
        <f>$M$9*0.05</f>
        <v>58595.092521249986</v>
      </c>
      <c r="D9" s="123">
        <f>$M$9*0.1</f>
        <v>117190.18504249997</v>
      </c>
      <c r="E9" s="123">
        <f>$M$9*0.15</f>
        <v>175785.27756374993</v>
      </c>
      <c r="F9" s="123">
        <f>$M$9*0.15</f>
        <v>175785.27756374993</v>
      </c>
      <c r="G9" s="123">
        <f>$M$9*0.15</f>
        <v>175785.27756374993</v>
      </c>
      <c r="H9" s="123">
        <f t="shared" ref="H9:L9" si="0">$M$9*0.1</f>
        <v>117190.18504249997</v>
      </c>
      <c r="I9" s="123">
        <f t="shared" si="0"/>
        <v>117190.18504249997</v>
      </c>
      <c r="J9" s="123">
        <f>$M$9*0.05</f>
        <v>58595.092521249986</v>
      </c>
      <c r="K9" s="123">
        <f>$M$9*0.05</f>
        <v>58595.092521249986</v>
      </c>
      <c r="L9" s="123">
        <f t="shared" si="0"/>
        <v>117190.18504249997</v>
      </c>
      <c r="M9" s="131">
        <f>'Planilha Orç'!J287</f>
        <v>1171901.8504249996</v>
      </c>
      <c r="N9" s="132">
        <f>(M9*1)/$M$15</f>
        <v>0.5840991883317278</v>
      </c>
      <c r="O9" s="69">
        <f>SUM(C9:L9)</f>
        <v>1171901.8504249998</v>
      </c>
      <c r="P9" s="69">
        <f>M9-O9</f>
        <v>0</v>
      </c>
    </row>
    <row r="10" spans="1:16" x14ac:dyDescent="0.3">
      <c r="A10" s="124">
        <v>2</v>
      </c>
      <c r="B10" s="28" t="str">
        <f>'Planilha Orç'!C65</f>
        <v>CONSTRUÇÃO DE LANCHONETE</v>
      </c>
      <c r="C10" s="118"/>
      <c r="D10" s="118">
        <f>$M$10*0.2</f>
        <v>114752.0846702</v>
      </c>
      <c r="E10" s="118">
        <f>$M$10*0.2</f>
        <v>114752.0846702</v>
      </c>
      <c r="F10" s="118">
        <f>$M$10*0.2</f>
        <v>114752.0846702</v>
      </c>
      <c r="G10" s="118">
        <f>$M$10*0.2</f>
        <v>114752.0846702</v>
      </c>
      <c r="H10" s="118">
        <f>$M$10*0.2</f>
        <v>114752.0846702</v>
      </c>
      <c r="I10" s="118"/>
      <c r="J10" s="118"/>
      <c r="K10" s="118"/>
      <c r="L10" s="139"/>
      <c r="M10" s="116">
        <f>'Planilha Orç'!J288</f>
        <v>573760.42335099995</v>
      </c>
      <c r="N10" s="117">
        <f t="shared" ref="N10:N12" si="1">(M10*1)/$M$15</f>
        <v>0.28597360560071555</v>
      </c>
      <c r="O10" s="69">
        <f t="shared" ref="O10:O12" si="2">SUM(C10:L10)</f>
        <v>573760.42335099995</v>
      </c>
      <c r="P10" s="69">
        <f t="shared" ref="P10:P12" si="3">M10-O10</f>
        <v>0</v>
      </c>
    </row>
    <row r="11" spans="1:16" x14ac:dyDescent="0.3">
      <c r="A11" s="124">
        <v>3</v>
      </c>
      <c r="B11" s="28" t="str">
        <f>'Planilha Orç'!C162</f>
        <v>CONSTRUÇÃO DE SANITARIOS</v>
      </c>
      <c r="C11" s="118"/>
      <c r="D11" s="118"/>
      <c r="E11" s="118">
        <f>$M$11*0.15</f>
        <v>32504.886878849997</v>
      </c>
      <c r="F11" s="118">
        <f>$M$11*0.15</f>
        <v>32504.886878849997</v>
      </c>
      <c r="G11" s="118">
        <f>$M$11*0.2</f>
        <v>43339.8491718</v>
      </c>
      <c r="H11" s="118">
        <f>$M$11*0.2</f>
        <v>43339.8491718</v>
      </c>
      <c r="I11" s="118">
        <f>$M$11*0.1</f>
        <v>21669.9245859</v>
      </c>
      <c r="J11" s="118">
        <f>$M$11*0.1</f>
        <v>21669.9245859</v>
      </c>
      <c r="K11" s="118">
        <f>$M$11*0.1</f>
        <v>21669.9245859</v>
      </c>
      <c r="L11" s="139"/>
      <c r="M11" s="116">
        <f>'Planilha Orç'!J289</f>
        <v>216699.24585899999</v>
      </c>
      <c r="N11" s="117">
        <f t="shared" si="1"/>
        <v>0.10800721372053163</v>
      </c>
      <c r="O11" s="69">
        <f t="shared" si="2"/>
        <v>216699.24585900002</v>
      </c>
      <c r="P11" s="69">
        <f t="shared" si="3"/>
        <v>0</v>
      </c>
    </row>
    <row r="12" spans="1:16" ht="15" thickBot="1" x14ac:dyDescent="0.35">
      <c r="A12" s="125">
        <v>4</v>
      </c>
      <c r="B12" s="126" t="str">
        <f>'Planilha Orç'!C255</f>
        <v>CONSTRUÇÃO DE PALCO CENTRAL</v>
      </c>
      <c r="C12" s="127"/>
      <c r="D12" s="127"/>
      <c r="E12" s="127"/>
      <c r="F12" s="127">
        <f t="shared" ref="F12:K12" si="4">$M$12*0.15</f>
        <v>6596.8452206249985</v>
      </c>
      <c r="G12" s="127">
        <f t="shared" si="4"/>
        <v>6596.8452206249985</v>
      </c>
      <c r="H12" s="127">
        <f t="shared" si="4"/>
        <v>6596.8452206249985</v>
      </c>
      <c r="I12" s="127">
        <f t="shared" si="4"/>
        <v>6596.8452206249985</v>
      </c>
      <c r="J12" s="127">
        <f t="shared" si="4"/>
        <v>6596.8452206249985</v>
      </c>
      <c r="K12" s="127">
        <f t="shared" si="4"/>
        <v>6596.8452206249985</v>
      </c>
      <c r="L12" s="127">
        <f>$M$12*0.1</f>
        <v>4397.8968137499996</v>
      </c>
      <c r="M12" s="135">
        <f>'Planilha Orç'!J290</f>
        <v>43978.968137499993</v>
      </c>
      <c r="N12" s="136">
        <f t="shared" si="1"/>
        <v>2.1919992347025203E-2</v>
      </c>
      <c r="O12" s="69">
        <f t="shared" si="2"/>
        <v>43978.968137499993</v>
      </c>
      <c r="P12" s="69">
        <f t="shared" si="3"/>
        <v>0</v>
      </c>
    </row>
    <row r="13" spans="1:16" s="26" customFormat="1" x14ac:dyDescent="0.3">
      <c r="A13" s="119"/>
      <c r="B13" s="120" t="s">
        <v>147</v>
      </c>
      <c r="C13" s="121">
        <f t="shared" ref="C13:L13" si="5">SUM(C9:C12)</f>
        <v>58595.092521249986</v>
      </c>
      <c r="D13" s="121">
        <f t="shared" si="5"/>
        <v>231942.26971269998</v>
      </c>
      <c r="E13" s="121">
        <f t="shared" si="5"/>
        <v>323042.24911279994</v>
      </c>
      <c r="F13" s="121">
        <f t="shared" si="5"/>
        <v>329639.09433342493</v>
      </c>
      <c r="G13" s="121">
        <f t="shared" si="5"/>
        <v>340474.05662637495</v>
      </c>
      <c r="H13" s="121">
        <f t="shared" si="5"/>
        <v>281878.96410512499</v>
      </c>
      <c r="I13" s="121">
        <f t="shared" si="5"/>
        <v>145456.95484902497</v>
      </c>
      <c r="J13" s="121">
        <f t="shared" si="5"/>
        <v>86861.862327774987</v>
      </c>
      <c r="K13" s="121">
        <f t="shared" si="5"/>
        <v>86861.862327774987</v>
      </c>
      <c r="L13" s="122">
        <f t="shared" si="5"/>
        <v>121588.08185624998</v>
      </c>
      <c r="M13" s="137"/>
      <c r="N13" s="138"/>
    </row>
    <row r="14" spans="1:16" s="26" customFormat="1" ht="15" thickBot="1" x14ac:dyDescent="0.35">
      <c r="A14" s="36"/>
      <c r="B14" s="37" t="s">
        <v>147</v>
      </c>
      <c r="C14" s="72">
        <f t="shared" ref="C14:L14" si="6">C13/$M$15</f>
        <v>2.9204959416586393E-2</v>
      </c>
      <c r="D14" s="72">
        <f t="shared" si="6"/>
        <v>0.11560463995331591</v>
      </c>
      <c r="E14" s="72">
        <f t="shared" si="6"/>
        <v>0.16101068142798203</v>
      </c>
      <c r="F14" s="72">
        <f t="shared" si="6"/>
        <v>0.1642986802800358</v>
      </c>
      <c r="G14" s="72">
        <f t="shared" si="6"/>
        <v>0.16969904096606239</v>
      </c>
      <c r="H14" s="72">
        <f t="shared" si="6"/>
        <v>0.14049408154947601</v>
      </c>
      <c r="I14" s="72">
        <f t="shared" si="6"/>
        <v>7.2498639057279726E-2</v>
      </c>
      <c r="J14" s="72">
        <f t="shared" ref="J14:K14" si="7">J13/$M$15</f>
        <v>4.3293679640693333E-2</v>
      </c>
      <c r="K14" s="72">
        <f t="shared" si="7"/>
        <v>4.3293679640693333E-2</v>
      </c>
      <c r="L14" s="128">
        <f t="shared" si="6"/>
        <v>6.0601918067875307E-2</v>
      </c>
      <c r="M14" s="129"/>
      <c r="N14" s="130"/>
    </row>
    <row r="15" spans="1:16" s="23" customFormat="1" ht="15" thickBot="1" x14ac:dyDescent="0.35">
      <c r="A15" s="242" t="s">
        <v>148</v>
      </c>
      <c r="B15" s="243"/>
      <c r="C15" s="38"/>
      <c r="D15" s="38"/>
      <c r="E15" s="38"/>
      <c r="F15" s="39"/>
      <c r="G15" s="40"/>
      <c r="H15" s="40"/>
      <c r="I15" s="40"/>
      <c r="J15" s="40"/>
      <c r="K15" s="40"/>
      <c r="L15" s="40"/>
      <c r="M15" s="70">
        <f>SUM(M9:M12)</f>
        <v>2006340.4877724992</v>
      </c>
      <c r="N15" s="71">
        <f>SUM(N9:N12)</f>
        <v>1.0000000000000002</v>
      </c>
    </row>
    <row r="16" spans="1:16" s="23" customFormat="1" x14ac:dyDescent="0.3">
      <c r="A16" s="26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9"/>
      <c r="N16" s="22"/>
    </row>
    <row r="17" spans="1:14" s="23" customFormat="1" x14ac:dyDescent="0.3">
      <c r="A17" s="205" t="str">
        <f>'Planilha Orç'!B293</f>
        <v>Sandovalina, 13 de novembro de 2025</v>
      </c>
      <c r="B17" s="205"/>
      <c r="C17" s="205"/>
      <c r="D17" s="21"/>
      <c r="E17" s="21"/>
      <c r="F17" s="21"/>
      <c r="G17" s="21"/>
      <c r="H17" s="21"/>
      <c r="I17" s="21"/>
      <c r="J17" s="21"/>
      <c r="K17" s="21"/>
      <c r="L17" s="21"/>
      <c r="M17" s="29"/>
      <c r="N17" s="22"/>
    </row>
    <row r="18" spans="1:14" s="23" customFormat="1" x14ac:dyDescent="0.3">
      <c r="A18" s="3"/>
      <c r="B18" s="1"/>
      <c r="C18" s="1"/>
      <c r="D18" s="21"/>
      <c r="E18" s="21"/>
      <c r="F18" s="21"/>
      <c r="G18" s="21"/>
      <c r="H18" s="21"/>
      <c r="I18" s="21"/>
      <c r="J18" s="21"/>
      <c r="K18" s="21"/>
      <c r="L18" s="21"/>
      <c r="M18" s="29"/>
      <c r="N18" s="22"/>
    </row>
    <row r="19" spans="1:14" s="23" customFormat="1" x14ac:dyDescent="0.3">
      <c r="A19" s="3"/>
      <c r="B19" s="1"/>
      <c r="C19" s="1"/>
      <c r="D19" s="21"/>
      <c r="E19" s="21"/>
      <c r="F19" s="21"/>
      <c r="G19" s="21"/>
      <c r="H19" s="21"/>
      <c r="I19" s="21"/>
      <c r="J19" s="21"/>
      <c r="K19" s="21"/>
      <c r="L19" s="21"/>
      <c r="M19" s="29"/>
      <c r="N19" s="22"/>
    </row>
    <row r="20" spans="1:14" s="23" customFormat="1" x14ac:dyDescent="0.3">
      <c r="A20" s="16"/>
      <c r="B20" s="30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</row>
    <row r="21" spans="1:14" s="23" customFormat="1" ht="15.6" x14ac:dyDescent="0.3">
      <c r="A21" s="16"/>
      <c r="B21" s="17"/>
      <c r="C21" s="31"/>
      <c r="D21" s="24"/>
      <c r="E21" s="24"/>
      <c r="F21" s="24"/>
      <c r="G21" s="24"/>
      <c r="H21" s="24"/>
      <c r="I21" s="24"/>
      <c r="J21" s="24"/>
      <c r="K21" s="24"/>
      <c r="L21" s="24"/>
    </row>
    <row r="22" spans="1:14" s="23" customFormat="1" x14ac:dyDescent="0.3">
      <c r="A22" s="3"/>
      <c r="B22" s="3"/>
      <c r="C22" s="3"/>
      <c r="D22" s="2"/>
      <c r="E22" s="3"/>
      <c r="F22" s="5"/>
      <c r="G22" s="5"/>
      <c r="H22" s="5"/>
      <c r="I22" s="5"/>
      <c r="J22" s="5"/>
      <c r="K22" s="5"/>
      <c r="L22" s="5"/>
      <c r="M22" s="31"/>
    </row>
    <row r="23" spans="1:14" ht="14.4" customHeight="1" x14ac:dyDescent="0.3">
      <c r="A23" s="207" t="s">
        <v>149</v>
      </c>
      <c r="B23" s="207"/>
      <c r="C23" s="2"/>
      <c r="D23" s="2"/>
      <c r="E23" s="207" t="s">
        <v>159</v>
      </c>
      <c r="F23" s="207"/>
      <c r="G23" s="206"/>
      <c r="H23" s="206"/>
      <c r="I23" s="206"/>
      <c r="J23" s="206"/>
      <c r="K23" s="206"/>
      <c r="L23" s="206"/>
    </row>
    <row r="24" spans="1:14" ht="14.4" customHeight="1" x14ac:dyDescent="0.3">
      <c r="A24" s="206" t="s">
        <v>150</v>
      </c>
      <c r="B24" s="206"/>
      <c r="C24" s="2"/>
      <c r="D24" s="2"/>
      <c r="E24" s="206" t="s">
        <v>160</v>
      </c>
      <c r="F24" s="206"/>
      <c r="G24" s="206"/>
      <c r="H24" s="206"/>
      <c r="I24" s="206"/>
      <c r="J24" s="206"/>
      <c r="K24" s="206"/>
      <c r="L24" s="206"/>
    </row>
    <row r="25" spans="1:14" ht="14.4" customHeight="1" x14ac:dyDescent="0.3">
      <c r="A25" s="206" t="s">
        <v>151</v>
      </c>
      <c r="B25" s="206"/>
      <c r="C25" s="2"/>
      <c r="D25" s="2"/>
      <c r="E25" s="205"/>
      <c r="F25" s="205"/>
      <c r="G25" s="205"/>
      <c r="H25" s="205"/>
      <c r="I25" s="205"/>
      <c r="J25" s="205"/>
      <c r="K25" s="205"/>
      <c r="L25" s="205"/>
      <c r="N25" s="25"/>
    </row>
    <row r="26" spans="1:14" x14ac:dyDescent="0.3">
      <c r="B26" s="3"/>
      <c r="C26" s="3"/>
      <c r="D26" s="2"/>
      <c r="E26" s="3"/>
      <c r="F26" s="5"/>
      <c r="G26" s="5"/>
      <c r="H26" s="5"/>
      <c r="I26" s="5"/>
      <c r="J26" s="5"/>
      <c r="K26" s="5"/>
      <c r="L26" s="5"/>
    </row>
    <row r="27" spans="1:14" x14ac:dyDescent="0.3">
      <c r="B27" s="3"/>
      <c r="C27" s="3"/>
      <c r="D27" s="2"/>
      <c r="E27" s="3"/>
      <c r="F27" s="5"/>
      <c r="G27" s="5"/>
      <c r="H27" s="5"/>
      <c r="I27" s="5"/>
      <c r="J27" s="5"/>
      <c r="K27" s="5"/>
      <c r="L27" s="5"/>
    </row>
    <row r="28" spans="1:14" x14ac:dyDescent="0.3">
      <c r="B28" s="3"/>
      <c r="C28" s="3"/>
      <c r="D28" s="2"/>
      <c r="E28" s="3"/>
      <c r="F28" s="5"/>
      <c r="G28" s="5"/>
      <c r="H28" s="5"/>
      <c r="I28" s="5"/>
      <c r="J28" s="5"/>
      <c r="K28" s="5"/>
      <c r="L28" s="5"/>
    </row>
    <row r="29" spans="1:14" x14ac:dyDescent="0.3">
      <c r="B29" s="3"/>
      <c r="C29" s="207"/>
      <c r="D29" s="207"/>
      <c r="E29" s="3"/>
      <c r="F29" s="5"/>
      <c r="G29" s="5"/>
      <c r="H29" s="5"/>
      <c r="I29" s="5"/>
      <c r="J29" s="5"/>
      <c r="K29" s="5"/>
      <c r="L29" s="5"/>
    </row>
    <row r="30" spans="1:14" x14ac:dyDescent="0.3">
      <c r="B30" s="3"/>
      <c r="C30" s="206"/>
      <c r="D30" s="206"/>
      <c r="E30" s="3"/>
      <c r="F30" s="5"/>
      <c r="G30" s="5"/>
      <c r="H30" s="5"/>
      <c r="I30" s="5"/>
      <c r="J30" s="5"/>
      <c r="K30" s="5"/>
      <c r="L30" s="5"/>
    </row>
    <row r="31" spans="1:14" x14ac:dyDescent="0.3">
      <c r="B31" s="3"/>
      <c r="C31" s="3"/>
      <c r="D31" s="2"/>
      <c r="E31" s="3"/>
      <c r="F31" s="5"/>
      <c r="G31" s="5"/>
      <c r="H31" s="5"/>
      <c r="I31" s="5"/>
      <c r="J31" s="5"/>
      <c r="K31" s="5"/>
      <c r="L31" s="5"/>
    </row>
    <row r="32" spans="1:14" x14ac:dyDescent="0.3">
      <c r="B32" s="3"/>
      <c r="C32" s="3"/>
      <c r="D32" s="2"/>
      <c r="E32" s="3"/>
      <c r="F32" s="5"/>
      <c r="G32" s="5"/>
      <c r="H32" s="5"/>
      <c r="I32" s="5"/>
      <c r="J32" s="5"/>
      <c r="K32" s="5"/>
      <c r="L32" s="5"/>
    </row>
  </sheetData>
  <mergeCells count="20">
    <mergeCell ref="A1:N1"/>
    <mergeCell ref="A3:N3"/>
    <mergeCell ref="A4:N4"/>
    <mergeCell ref="A5:N5"/>
    <mergeCell ref="A17:C17"/>
    <mergeCell ref="A15:B15"/>
    <mergeCell ref="C29:D29"/>
    <mergeCell ref="C30:D30"/>
    <mergeCell ref="E25:L25"/>
    <mergeCell ref="K24:L24"/>
    <mergeCell ref="A23:B23"/>
    <mergeCell ref="A24:B24"/>
    <mergeCell ref="A25:B25"/>
    <mergeCell ref="E23:F23"/>
    <mergeCell ref="G23:H23"/>
    <mergeCell ref="I23:J23"/>
    <mergeCell ref="K23:L23"/>
    <mergeCell ref="E24:F24"/>
    <mergeCell ref="G24:H24"/>
    <mergeCell ref="I24:J24"/>
  </mergeCells>
  <phoneticPr fontId="10" type="noConversion"/>
  <pageMargins left="0.51181102362204722" right="0.51181102362204722" top="0.78740157480314965" bottom="0.78740157480314965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79577-4F96-46D2-B2BC-3FFD4C85A7C8}">
  <dimension ref="A1:F36"/>
  <sheetViews>
    <sheetView tabSelected="1" view="pageBreakPreview" topLeftCell="A6" zoomScale="85" zoomScaleNormal="100" zoomScaleSheetLayoutView="85" workbookViewId="0">
      <selection activeCell="D25" sqref="D25:E25"/>
    </sheetView>
  </sheetViews>
  <sheetFormatPr defaultColWidth="22.88671875" defaultRowHeight="13.8" x14ac:dyDescent="0.25"/>
  <cols>
    <col min="1" max="1" width="14" style="145" customWidth="1"/>
    <col min="2" max="2" width="49.109375" style="145" customWidth="1"/>
    <col min="3" max="3" width="24.44140625" style="146" customWidth="1"/>
    <col min="4" max="5" width="19.5546875" style="145" customWidth="1"/>
    <col min="6" max="6" width="16.6640625" style="145" customWidth="1"/>
    <col min="7" max="16384" width="22.88671875" style="145"/>
  </cols>
  <sheetData>
    <row r="1" spans="1:6" ht="16.2" thickBot="1" x14ac:dyDescent="0.3">
      <c r="A1" s="144"/>
    </row>
    <row r="2" spans="1:6" x14ac:dyDescent="0.25">
      <c r="A2" s="246" t="s">
        <v>668</v>
      </c>
      <c r="B2" s="247"/>
      <c r="C2" s="147" t="s">
        <v>669</v>
      </c>
      <c r="D2" s="248"/>
      <c r="E2" s="147" t="s">
        <v>670</v>
      </c>
    </row>
    <row r="3" spans="1:6" ht="14.4" thickBot="1" x14ac:dyDescent="0.3">
      <c r="A3" s="249" t="s">
        <v>671</v>
      </c>
      <c r="B3" s="250"/>
      <c r="C3" s="148" t="s">
        <v>672</v>
      </c>
      <c r="D3" s="248"/>
      <c r="E3" s="149">
        <v>45901</v>
      </c>
    </row>
    <row r="4" spans="1:6" ht="14.4" thickBot="1" x14ac:dyDescent="0.3">
      <c r="A4" s="150"/>
    </row>
    <row r="5" spans="1:6" ht="16.2" thickBot="1" x14ac:dyDescent="0.3">
      <c r="A5" s="251" t="s">
        <v>673</v>
      </c>
      <c r="B5" s="252"/>
      <c r="C5" s="151" t="s">
        <v>674</v>
      </c>
    </row>
    <row r="6" spans="1:6" ht="16.2" thickBot="1" x14ac:dyDescent="0.3">
      <c r="A6" s="253" t="s">
        <v>684</v>
      </c>
      <c r="B6" s="254"/>
      <c r="C6" s="152" t="s">
        <v>675</v>
      </c>
    </row>
    <row r="7" spans="1:6" ht="16.2" thickBot="1" x14ac:dyDescent="0.3">
      <c r="A7" s="244"/>
      <c r="B7" s="245"/>
      <c r="C7" s="152" t="s">
        <v>710</v>
      </c>
    </row>
    <row r="8" spans="1:6" ht="14.4" thickBot="1" x14ac:dyDescent="0.3">
      <c r="A8" s="150"/>
    </row>
    <row r="9" spans="1:6" s="153" customFormat="1" ht="10.199999999999999" x14ac:dyDescent="0.2">
      <c r="A9" s="255" t="s">
        <v>142</v>
      </c>
      <c r="B9" s="255" t="s">
        <v>676</v>
      </c>
      <c r="C9" s="255" t="s">
        <v>677</v>
      </c>
      <c r="D9" s="258" t="s">
        <v>678</v>
      </c>
      <c r="E9" s="259"/>
      <c r="F9" s="255" t="s">
        <v>679</v>
      </c>
    </row>
    <row r="10" spans="1:6" s="153" customFormat="1" ht="10.199999999999999" x14ac:dyDescent="0.2">
      <c r="A10" s="256"/>
      <c r="B10" s="256"/>
      <c r="C10" s="256"/>
      <c r="D10" s="260"/>
      <c r="E10" s="261"/>
      <c r="F10" s="256"/>
    </row>
    <row r="11" spans="1:6" s="153" customFormat="1" ht="10.8" thickBot="1" x14ac:dyDescent="0.25">
      <c r="A11" s="256"/>
      <c r="B11" s="256"/>
      <c r="C11" s="256"/>
      <c r="D11" s="260"/>
      <c r="E11" s="261"/>
      <c r="F11" s="256"/>
    </row>
    <row r="12" spans="1:6" s="153" customFormat="1" ht="10.199999999999999" x14ac:dyDescent="0.2">
      <c r="A12" s="256"/>
      <c r="B12" s="256"/>
      <c r="C12" s="256"/>
      <c r="D12" s="258" t="s">
        <v>709</v>
      </c>
      <c r="E12" s="259"/>
      <c r="F12" s="256"/>
    </row>
    <row r="13" spans="1:6" s="153" customFormat="1" ht="10.8" thickBot="1" x14ac:dyDescent="0.25">
      <c r="A13" s="256"/>
      <c r="B13" s="256"/>
      <c r="C13" s="256"/>
      <c r="D13" s="262"/>
      <c r="E13" s="263"/>
      <c r="F13" s="256"/>
    </row>
    <row r="14" spans="1:6" s="153" customFormat="1" ht="20.399999999999999" x14ac:dyDescent="0.2">
      <c r="A14" s="256"/>
      <c r="B14" s="256"/>
      <c r="C14" s="256"/>
      <c r="D14" s="264" t="s">
        <v>707</v>
      </c>
      <c r="E14" s="154" t="s">
        <v>708</v>
      </c>
      <c r="F14" s="256"/>
    </row>
    <row r="15" spans="1:6" s="153" customFormat="1" ht="10.8" thickBot="1" x14ac:dyDescent="0.25">
      <c r="A15" s="257"/>
      <c r="B15" s="257"/>
      <c r="C15" s="257"/>
      <c r="D15" s="265"/>
      <c r="E15" s="155"/>
      <c r="F15" s="257"/>
    </row>
    <row r="16" spans="1:6" x14ac:dyDescent="0.25">
      <c r="A16" s="156">
        <v>1</v>
      </c>
      <c r="B16" s="157"/>
      <c r="C16" s="158" t="s">
        <v>3</v>
      </c>
      <c r="D16" s="270">
        <f>'Planilha Orç'!G16</f>
        <v>6080.36</v>
      </c>
      <c r="E16" s="271"/>
      <c r="F16" s="159">
        <f>D16</f>
        <v>6080.36</v>
      </c>
    </row>
    <row r="17" spans="1:6" ht="14.4" thickBot="1" x14ac:dyDescent="0.3">
      <c r="A17" s="160"/>
      <c r="B17" s="161" t="str">
        <f>Cronograma!B9</f>
        <v>AREAS COMUNS</v>
      </c>
      <c r="C17" s="162" t="s">
        <v>680</v>
      </c>
      <c r="D17" s="268">
        <f>Cronograma!M9</f>
        <v>1171901.8504249996</v>
      </c>
      <c r="E17" s="269"/>
      <c r="F17" s="163">
        <f t="shared" ref="F17:F23" si="0">D17</f>
        <v>1171901.8504249996</v>
      </c>
    </row>
    <row r="18" spans="1:6" x14ac:dyDescent="0.25">
      <c r="A18" s="156">
        <v>2</v>
      </c>
      <c r="B18" s="157"/>
      <c r="C18" s="158" t="s">
        <v>3</v>
      </c>
      <c r="D18" s="266">
        <f>'Planilha Orç'!G90+'Planilha Orç'!G94</f>
        <v>218.04000000000002</v>
      </c>
      <c r="E18" s="267"/>
      <c r="F18" s="159">
        <f t="shared" si="0"/>
        <v>218.04000000000002</v>
      </c>
    </row>
    <row r="19" spans="1:6" ht="14.4" thickBot="1" x14ac:dyDescent="0.3">
      <c r="A19" s="160"/>
      <c r="B19" s="161" t="str">
        <f>Cronograma!B10</f>
        <v>CONSTRUÇÃO DE LANCHONETE</v>
      </c>
      <c r="C19" s="162" t="s">
        <v>680</v>
      </c>
      <c r="D19" s="268">
        <f>Cronograma!M10</f>
        <v>573760.42335099995</v>
      </c>
      <c r="E19" s="269"/>
      <c r="F19" s="163">
        <f t="shared" si="0"/>
        <v>573760.42335099995</v>
      </c>
    </row>
    <row r="20" spans="1:6" x14ac:dyDescent="0.25">
      <c r="A20" s="156">
        <v>3</v>
      </c>
      <c r="B20" s="157"/>
      <c r="C20" s="158" t="s">
        <v>3</v>
      </c>
      <c r="D20" s="266">
        <f>'Planilha Orç'!G187</f>
        <v>35</v>
      </c>
      <c r="E20" s="267"/>
      <c r="F20" s="159">
        <f t="shared" si="0"/>
        <v>35</v>
      </c>
    </row>
    <row r="21" spans="1:6" ht="14.4" thickBot="1" x14ac:dyDescent="0.3">
      <c r="A21" s="160"/>
      <c r="B21" s="161" t="str">
        <f>Cronograma!B11</f>
        <v>CONSTRUÇÃO DE SANITARIOS</v>
      </c>
      <c r="C21" s="162" t="s">
        <v>680</v>
      </c>
      <c r="D21" s="268">
        <f>Cronograma!M11</f>
        <v>216699.24585899999</v>
      </c>
      <c r="E21" s="269"/>
      <c r="F21" s="163">
        <f t="shared" si="0"/>
        <v>216699.24585899999</v>
      </c>
    </row>
    <row r="22" spans="1:6" x14ac:dyDescent="0.25">
      <c r="A22" s="156">
        <v>4</v>
      </c>
      <c r="B22" s="157"/>
      <c r="C22" s="158" t="s">
        <v>3</v>
      </c>
      <c r="D22" s="266">
        <f>'Planilha Orç'!G280</f>
        <v>35.35</v>
      </c>
      <c r="E22" s="267"/>
      <c r="F22" s="159">
        <f t="shared" si="0"/>
        <v>35.35</v>
      </c>
    </row>
    <row r="23" spans="1:6" ht="14.4" thickBot="1" x14ac:dyDescent="0.3">
      <c r="A23" s="160"/>
      <c r="B23" s="161" t="str">
        <f>Cronograma!B12</f>
        <v>CONSTRUÇÃO DE PALCO CENTRAL</v>
      </c>
      <c r="C23" s="162" t="s">
        <v>680</v>
      </c>
      <c r="D23" s="268">
        <f>Cronograma!M12</f>
        <v>43978.968137499993</v>
      </c>
      <c r="E23" s="269"/>
      <c r="F23" s="163">
        <f t="shared" si="0"/>
        <v>43978.968137499993</v>
      </c>
    </row>
    <row r="24" spans="1:6" ht="14.4" thickBot="1" x14ac:dyDescent="0.3">
      <c r="A24" s="273" t="s">
        <v>681</v>
      </c>
      <c r="B24" s="274"/>
      <c r="C24" s="275"/>
      <c r="D24" s="276">
        <v>850000</v>
      </c>
      <c r="E24" s="277"/>
      <c r="F24" s="164">
        <v>850000</v>
      </c>
    </row>
    <row r="25" spans="1:6" ht="14.4" thickBot="1" x14ac:dyDescent="0.3">
      <c r="A25" s="273" t="s">
        <v>682</v>
      </c>
      <c r="B25" s="274"/>
      <c r="C25" s="275"/>
      <c r="D25" s="276">
        <f>D26-D24</f>
        <v>1156340.4877724992</v>
      </c>
      <c r="E25" s="277"/>
      <c r="F25" s="165">
        <f>D25</f>
        <v>1156340.4877724992</v>
      </c>
    </row>
    <row r="26" spans="1:6" ht="14.4" thickBot="1" x14ac:dyDescent="0.3">
      <c r="A26" s="273" t="s">
        <v>679</v>
      </c>
      <c r="B26" s="274"/>
      <c r="C26" s="275"/>
      <c r="D26" s="276">
        <f>SUM(D17,D19,D21,D23)</f>
        <v>2006340.4877724992</v>
      </c>
      <c r="E26" s="277"/>
      <c r="F26" s="165">
        <f>D26</f>
        <v>2006340.4877724992</v>
      </c>
    </row>
    <row r="27" spans="1:6" x14ac:dyDescent="0.25">
      <c r="A27" s="166"/>
      <c r="B27" s="166"/>
      <c r="C27" s="167"/>
      <c r="D27" s="166"/>
      <c r="E27" s="166"/>
      <c r="F27" s="166"/>
    </row>
    <row r="28" spans="1:6" x14ac:dyDescent="0.25">
      <c r="A28" s="150"/>
    </row>
    <row r="29" spans="1:6" x14ac:dyDescent="0.25">
      <c r="A29" s="150"/>
    </row>
    <row r="30" spans="1:6" s="169" customFormat="1" ht="12" x14ac:dyDescent="0.2">
      <c r="A30" s="272" t="s">
        <v>683</v>
      </c>
      <c r="B30" s="272"/>
      <c r="C30" s="168"/>
    </row>
    <row r="31" spans="1:6" s="169" customFormat="1" ht="11.4" x14ac:dyDescent="0.2">
      <c r="A31" s="170"/>
      <c r="C31" s="168"/>
    </row>
    <row r="32" spans="1:6" s="169" customFormat="1" ht="12" x14ac:dyDescent="0.2">
      <c r="B32" s="170" t="str">
        <f>'Planilha Orç'!B297</f>
        <v>Bárbara Florrance de Melo Rocha</v>
      </c>
      <c r="D32" s="171"/>
    </row>
    <row r="33" spans="1:3" s="169" customFormat="1" ht="12" x14ac:dyDescent="0.2">
      <c r="B33" s="169" t="str">
        <f>'Planilha Orç'!B298</f>
        <v>CREA-SP: 506.985.095-2</v>
      </c>
      <c r="C33" s="172"/>
    </row>
    <row r="34" spans="1:3" s="169" customFormat="1" ht="12" x14ac:dyDescent="0.2">
      <c r="A34" s="172"/>
      <c r="B34" s="169" t="s">
        <v>711</v>
      </c>
      <c r="C34" s="168"/>
    </row>
    <row r="35" spans="1:3" s="169" customFormat="1" ht="11.4" x14ac:dyDescent="0.2"/>
    <row r="36" spans="1:3" s="169" customFormat="1" ht="11.4" x14ac:dyDescent="0.2">
      <c r="C36" s="168"/>
    </row>
  </sheetData>
  <mergeCells count="29">
    <mergeCell ref="A30:B30"/>
    <mergeCell ref="A24:C24"/>
    <mergeCell ref="D24:E24"/>
    <mergeCell ref="A25:C25"/>
    <mergeCell ref="D25:E25"/>
    <mergeCell ref="A26:C26"/>
    <mergeCell ref="D26:E26"/>
    <mergeCell ref="D22:E22"/>
    <mergeCell ref="D23:E23"/>
    <mergeCell ref="D16:E16"/>
    <mergeCell ref="D17:E17"/>
    <mergeCell ref="D18:E18"/>
    <mergeCell ref="D19:E19"/>
    <mergeCell ref="D20:E20"/>
    <mergeCell ref="D21:E21"/>
    <mergeCell ref="A9:A15"/>
    <mergeCell ref="B9:B15"/>
    <mergeCell ref="C9:C15"/>
    <mergeCell ref="D9:E11"/>
    <mergeCell ref="F9:F15"/>
    <mergeCell ref="D12:E12"/>
    <mergeCell ref="D13:E13"/>
    <mergeCell ref="D14:D15"/>
    <mergeCell ref="A7:B7"/>
    <mergeCell ref="A2:B2"/>
    <mergeCell ref="D2:D3"/>
    <mergeCell ref="A3:B3"/>
    <mergeCell ref="A5:B5"/>
    <mergeCell ref="A6:B6"/>
  </mergeCells>
  <pageMargins left="0.51181102362204722" right="0.51181102362204722" top="1.9685039370078741" bottom="0.78740157480314965" header="0.31496062992125984" footer="0.31496062992125984"/>
  <pageSetup scale="66" orientation="portrait" r:id="rId1"/>
  <headerFooter>
    <oddHeader>&amp;C&amp;G</oddHeader>
    <oddFooter>&amp;C&amp;G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289"/>
  <sheetViews>
    <sheetView view="pageBreakPreview" topLeftCell="A242" zoomScale="70" zoomScaleNormal="100" zoomScaleSheetLayoutView="70" workbookViewId="0">
      <selection activeCell="H163" sqref="H163:L254"/>
    </sheetView>
  </sheetViews>
  <sheetFormatPr defaultRowHeight="14.4" x14ac:dyDescent="0.3"/>
  <cols>
    <col min="3" max="3" width="9" style="47" bestFit="1" customWidth="1"/>
    <col min="4" max="4" width="10.33203125" style="47" bestFit="1" customWidth="1"/>
    <col min="5" max="5" width="52.5546875" style="46" customWidth="1"/>
    <col min="7" max="7" width="11.77734375" customWidth="1"/>
    <col min="8" max="8" width="30.109375" bestFit="1" customWidth="1"/>
    <col min="9" max="9" width="10" bestFit="1" customWidth="1"/>
    <col min="10" max="10" width="47.77734375" bestFit="1" customWidth="1"/>
    <col min="11" max="11" width="8.33203125" bestFit="1" customWidth="1"/>
    <col min="12" max="12" width="12" bestFit="1" customWidth="1"/>
    <col min="13" max="13" width="9.77734375" bestFit="1" customWidth="1"/>
    <col min="14" max="14" width="11.33203125" bestFit="1" customWidth="1"/>
  </cols>
  <sheetData>
    <row r="1" spans="2:16" ht="24" thickBot="1" x14ac:dyDescent="0.35">
      <c r="B1" s="215" t="s">
        <v>164</v>
      </c>
      <c r="C1" s="216"/>
      <c r="D1" s="216"/>
      <c r="E1" s="216"/>
      <c r="F1" s="216"/>
      <c r="G1" s="216"/>
      <c r="H1" s="216"/>
      <c r="I1" s="216"/>
      <c r="J1" s="216"/>
      <c r="K1" s="216"/>
      <c r="L1" s="217"/>
    </row>
    <row r="2" spans="2:16" x14ac:dyDescent="0.3">
      <c r="B2" s="218" t="s">
        <v>154</v>
      </c>
      <c r="C2" s="219"/>
      <c r="D2" s="219"/>
      <c r="E2" s="219"/>
      <c r="F2" s="219"/>
      <c r="G2" s="219"/>
      <c r="H2" s="219"/>
      <c r="I2" s="219"/>
      <c r="J2" s="219"/>
      <c r="K2" s="219"/>
      <c r="L2" s="220"/>
    </row>
    <row r="3" spans="2:16" x14ac:dyDescent="0.3">
      <c r="B3" s="218" t="s">
        <v>155</v>
      </c>
      <c r="C3" s="219"/>
      <c r="D3" s="219"/>
      <c r="E3" s="219"/>
      <c r="F3" s="219"/>
      <c r="G3" s="219"/>
      <c r="H3" s="219"/>
      <c r="I3" s="219"/>
      <c r="J3" s="219"/>
      <c r="K3" s="219"/>
      <c r="L3" s="220"/>
    </row>
    <row r="4" spans="2:16" ht="15" thickBot="1" x14ac:dyDescent="0.35">
      <c r="B4" s="221" t="s">
        <v>153</v>
      </c>
      <c r="C4" s="222"/>
      <c r="D4" s="222"/>
      <c r="E4" s="222"/>
      <c r="F4" s="222"/>
      <c r="G4" s="222"/>
      <c r="H4" s="222"/>
      <c r="I4" s="222"/>
      <c r="J4" s="222"/>
      <c r="K4" s="222"/>
      <c r="L4" s="223"/>
    </row>
    <row r="5" spans="2:16" ht="15" thickBot="1" x14ac:dyDescent="0.35">
      <c r="B5" s="3"/>
      <c r="C5" s="11"/>
      <c r="D5" s="11"/>
      <c r="E5" s="45"/>
      <c r="F5" s="3"/>
      <c r="G5" s="5"/>
      <c r="H5" s="5"/>
      <c r="I5" s="1"/>
      <c r="J5" s="1"/>
      <c r="K5" s="1"/>
      <c r="L5" s="1"/>
    </row>
    <row r="6" spans="2:16" ht="15" thickBot="1" x14ac:dyDescent="0.35">
      <c r="B6" s="3"/>
      <c r="C6" s="11"/>
      <c r="D6" s="11"/>
      <c r="E6" s="45"/>
      <c r="F6" s="3"/>
      <c r="G6" s="5"/>
      <c r="H6" s="5"/>
      <c r="I6" s="12" t="s">
        <v>130</v>
      </c>
      <c r="J6" s="173"/>
      <c r="K6" s="173"/>
      <c r="L6" s="13">
        <v>0.25</v>
      </c>
    </row>
    <row r="7" spans="2:16" ht="15" thickBot="1" x14ac:dyDescent="0.35">
      <c r="B7" s="3"/>
      <c r="C7" s="11"/>
      <c r="D7" s="11"/>
      <c r="E7" s="45"/>
      <c r="F7" s="3"/>
      <c r="G7" s="5"/>
      <c r="H7" s="5"/>
      <c r="I7" s="226" t="str">
        <f>'Planilha Orç'!I7:J7</f>
        <v>SINAPI - 08/2025 - CDHU - 199</v>
      </c>
      <c r="J7" s="290"/>
      <c r="K7" s="290"/>
      <c r="L7" s="227"/>
    </row>
    <row r="8" spans="2:16" ht="15" thickBot="1" x14ac:dyDescent="0.35">
      <c r="B8" s="3"/>
      <c r="C8" s="11"/>
      <c r="D8" s="11"/>
      <c r="E8" s="45"/>
      <c r="F8" s="3"/>
      <c r="G8" s="5"/>
      <c r="H8" s="5"/>
      <c r="I8" s="226" t="s">
        <v>140</v>
      </c>
      <c r="J8" s="290"/>
      <c r="K8" s="290"/>
      <c r="L8" s="227"/>
    </row>
    <row r="9" spans="2:16" ht="15" thickBot="1" x14ac:dyDescent="0.35"/>
    <row r="10" spans="2:16" s="1" customFormat="1" ht="43.8" customHeight="1" thickBot="1" x14ac:dyDescent="0.35">
      <c r="B10" s="80" t="s">
        <v>121</v>
      </c>
      <c r="C10" s="81" t="s">
        <v>122</v>
      </c>
      <c r="D10" s="81" t="s">
        <v>123</v>
      </c>
      <c r="E10" s="81" t="s">
        <v>124</v>
      </c>
      <c r="F10" s="81" t="s">
        <v>125</v>
      </c>
      <c r="G10" s="96" t="s">
        <v>126</v>
      </c>
      <c r="H10" s="287" t="s">
        <v>665</v>
      </c>
      <c r="I10" s="288"/>
      <c r="J10" s="288"/>
      <c r="K10" s="288"/>
      <c r="L10" s="289"/>
    </row>
    <row r="11" spans="2:16" s="1" customFormat="1" ht="15" thickBot="1" x14ac:dyDescent="0.35">
      <c r="B11" s="85">
        <v>1</v>
      </c>
      <c r="C11" s="86"/>
      <c r="D11" s="86"/>
      <c r="E11" s="86" t="s">
        <v>216</v>
      </c>
      <c r="F11" s="86"/>
      <c r="G11" s="97"/>
      <c r="H11" s="178"/>
      <c r="I11" s="179"/>
      <c r="J11" s="179"/>
      <c r="K11" s="179"/>
      <c r="L11" s="180"/>
    </row>
    <row r="12" spans="2:16" s="1" customFormat="1" ht="28.8" customHeight="1" x14ac:dyDescent="0.3">
      <c r="B12" s="57" t="s">
        <v>131</v>
      </c>
      <c r="C12" s="228" t="s">
        <v>217</v>
      </c>
      <c r="D12" s="229"/>
      <c r="E12" s="229"/>
      <c r="F12" s="94"/>
      <c r="G12" s="94"/>
      <c r="H12" s="181"/>
      <c r="I12" s="174"/>
      <c r="J12" s="174"/>
      <c r="K12" s="174"/>
      <c r="L12" s="182"/>
    </row>
    <row r="13" spans="2:16" s="1" customFormat="1" x14ac:dyDescent="0.3">
      <c r="B13" s="6" t="s">
        <v>219</v>
      </c>
      <c r="C13" s="6" t="s">
        <v>0</v>
      </c>
      <c r="D13" s="6" t="s">
        <v>220</v>
      </c>
      <c r="E13" s="7" t="s">
        <v>221</v>
      </c>
      <c r="F13" s="6" t="s">
        <v>222</v>
      </c>
      <c r="G13" s="98">
        <v>10</v>
      </c>
      <c r="H13" s="140">
        <v>2</v>
      </c>
      <c r="I13" s="8">
        <v>2</v>
      </c>
      <c r="J13" s="8">
        <v>2</v>
      </c>
      <c r="K13" s="8">
        <v>2</v>
      </c>
      <c r="L13" s="100">
        <v>2</v>
      </c>
      <c r="M13" s="1" t="s">
        <v>220</v>
      </c>
      <c r="N13" s="1">
        <f>IF(M13=D13,111111,5)</f>
        <v>111111</v>
      </c>
      <c r="P13" s="1">
        <v>10</v>
      </c>
    </row>
    <row r="14" spans="2:16" s="1" customFormat="1" ht="28.8" x14ac:dyDescent="0.3">
      <c r="B14" s="6" t="s">
        <v>223</v>
      </c>
      <c r="C14" s="6" t="s">
        <v>0</v>
      </c>
      <c r="D14" s="6" t="s">
        <v>224</v>
      </c>
      <c r="E14" s="7" t="s">
        <v>225</v>
      </c>
      <c r="F14" s="6" t="s">
        <v>222</v>
      </c>
      <c r="G14" s="98">
        <v>10</v>
      </c>
      <c r="H14" s="140">
        <v>2</v>
      </c>
      <c r="I14" s="8">
        <v>2</v>
      </c>
      <c r="J14" s="8">
        <v>2</v>
      </c>
      <c r="K14" s="8">
        <v>2</v>
      </c>
      <c r="L14" s="100">
        <v>2</v>
      </c>
      <c r="M14" s="1" t="s">
        <v>224</v>
      </c>
      <c r="N14" s="1">
        <f t="shared" ref="N14:N69" si="0">IF(M14=D14,111111,5)</f>
        <v>111111</v>
      </c>
      <c r="P14" s="1">
        <v>10</v>
      </c>
    </row>
    <row r="15" spans="2:16" s="1" customFormat="1" x14ac:dyDescent="0.3">
      <c r="B15" s="6" t="s">
        <v>226</v>
      </c>
      <c r="C15" s="6" t="s">
        <v>0</v>
      </c>
      <c r="D15" s="6" t="s">
        <v>1</v>
      </c>
      <c r="E15" s="7" t="s">
        <v>2</v>
      </c>
      <c r="F15" s="6" t="s">
        <v>3</v>
      </c>
      <c r="G15" s="98">
        <v>10</v>
      </c>
      <c r="H15" s="140">
        <f>5*2</f>
        <v>10</v>
      </c>
      <c r="I15" s="8"/>
      <c r="J15" s="8"/>
      <c r="K15" s="8"/>
      <c r="L15" s="100"/>
      <c r="M15" s="1" t="s">
        <v>1</v>
      </c>
      <c r="N15" s="1">
        <f t="shared" si="0"/>
        <v>111111</v>
      </c>
      <c r="P15" s="1">
        <v>10</v>
      </c>
    </row>
    <row r="16" spans="2:16" s="1" customFormat="1" ht="28.8" x14ac:dyDescent="0.3">
      <c r="B16" s="6" t="s">
        <v>227</v>
      </c>
      <c r="C16" s="6" t="s">
        <v>0</v>
      </c>
      <c r="D16" s="6" t="s">
        <v>228</v>
      </c>
      <c r="E16" s="7" t="s">
        <v>229</v>
      </c>
      <c r="F16" s="6" t="s">
        <v>3</v>
      </c>
      <c r="G16" s="98">
        <v>6080.36</v>
      </c>
      <c r="H16" s="140">
        <v>6080.36</v>
      </c>
      <c r="I16" s="8"/>
      <c r="J16" s="8"/>
      <c r="K16" s="8"/>
      <c r="L16" s="100"/>
      <c r="M16" s="1" t="s">
        <v>228</v>
      </c>
      <c r="N16" s="1">
        <f t="shared" si="0"/>
        <v>111111</v>
      </c>
      <c r="P16" s="1">
        <v>6080.36</v>
      </c>
    </row>
    <row r="17" spans="2:16" s="1" customFormat="1" x14ac:dyDescent="0.3">
      <c r="B17" s="6" t="s">
        <v>230</v>
      </c>
      <c r="C17" s="6" t="s">
        <v>0</v>
      </c>
      <c r="D17" s="6" t="s">
        <v>231</v>
      </c>
      <c r="E17" s="7" t="s">
        <v>232</v>
      </c>
      <c r="F17" s="6" t="s">
        <v>3</v>
      </c>
      <c r="G17" s="98">
        <v>5462.88</v>
      </c>
      <c r="H17" s="140">
        <f>H16-H18</f>
        <v>5462.8799999999992</v>
      </c>
      <c r="I17" s="8"/>
      <c r="J17" s="8"/>
      <c r="K17" s="8"/>
      <c r="L17" s="100"/>
      <c r="M17" s="1" t="s">
        <v>231</v>
      </c>
      <c r="N17" s="1">
        <f t="shared" si="0"/>
        <v>111111</v>
      </c>
      <c r="P17" s="1">
        <v>5462.88</v>
      </c>
    </row>
    <row r="18" spans="2:16" s="1" customFormat="1" x14ac:dyDescent="0.3">
      <c r="B18" s="6" t="s">
        <v>233</v>
      </c>
      <c r="C18" s="6" t="s">
        <v>0</v>
      </c>
      <c r="D18" s="6" t="s">
        <v>234</v>
      </c>
      <c r="E18" s="7" t="s">
        <v>235</v>
      </c>
      <c r="F18" s="6" t="s">
        <v>3</v>
      </c>
      <c r="G18" s="98">
        <v>617.48</v>
      </c>
      <c r="H18" s="140">
        <v>617.48</v>
      </c>
      <c r="I18" s="8"/>
      <c r="J18" s="8"/>
      <c r="K18" s="8"/>
      <c r="L18" s="100"/>
      <c r="M18" s="1" t="s">
        <v>234</v>
      </c>
      <c r="N18" s="1">
        <f t="shared" si="0"/>
        <v>111111</v>
      </c>
      <c r="P18" s="1">
        <v>617.48</v>
      </c>
    </row>
    <row r="19" spans="2:16" s="1" customFormat="1" ht="33" customHeight="1" x14ac:dyDescent="0.3">
      <c r="B19" s="48" t="s">
        <v>132</v>
      </c>
      <c r="C19" s="198" t="s">
        <v>246</v>
      </c>
      <c r="D19" s="199"/>
      <c r="E19" s="199"/>
      <c r="F19" s="199"/>
      <c r="G19" s="64"/>
      <c r="H19" s="181"/>
      <c r="I19" s="174"/>
      <c r="J19" s="174"/>
      <c r="K19" s="174"/>
      <c r="L19" s="182"/>
      <c r="N19" s="1">
        <f t="shared" si="0"/>
        <v>111111</v>
      </c>
    </row>
    <row r="20" spans="2:16" s="1" customFormat="1" ht="28.8" x14ac:dyDescent="0.3">
      <c r="B20" s="6" t="s">
        <v>236</v>
      </c>
      <c r="C20" s="6" t="s">
        <v>0</v>
      </c>
      <c r="D20" s="6" t="s">
        <v>178</v>
      </c>
      <c r="E20" s="7" t="s">
        <v>179</v>
      </c>
      <c r="F20" s="6" t="s">
        <v>3</v>
      </c>
      <c r="G20" s="98">
        <v>2396.2600000000002</v>
      </c>
      <c r="H20" s="140" t="s">
        <v>712</v>
      </c>
      <c r="I20" s="8"/>
      <c r="J20" s="8"/>
      <c r="K20" s="8"/>
      <c r="L20" s="100"/>
      <c r="M20" s="1" t="s">
        <v>178</v>
      </c>
      <c r="N20" s="1">
        <f t="shared" si="0"/>
        <v>111111</v>
      </c>
      <c r="P20" s="1">
        <v>2396.2600000000002</v>
      </c>
    </row>
    <row r="21" spans="2:16" s="1" customFormat="1" ht="14.4" customHeight="1" x14ac:dyDescent="0.3">
      <c r="B21" s="6" t="s">
        <v>237</v>
      </c>
      <c r="C21" s="6" t="s">
        <v>0</v>
      </c>
      <c r="D21" s="6" t="s">
        <v>238</v>
      </c>
      <c r="E21" s="7" t="s">
        <v>239</v>
      </c>
      <c r="F21" s="6" t="s">
        <v>4</v>
      </c>
      <c r="G21" s="98">
        <v>191.7</v>
      </c>
      <c r="H21" s="140" t="s">
        <v>713</v>
      </c>
      <c r="I21" s="8"/>
      <c r="J21" s="8"/>
      <c r="K21" s="8"/>
      <c r="L21" s="100"/>
      <c r="M21" s="1" t="s">
        <v>238</v>
      </c>
      <c r="N21" s="1">
        <f t="shared" si="0"/>
        <v>111111</v>
      </c>
      <c r="P21" s="1">
        <v>191.7</v>
      </c>
    </row>
    <row r="22" spans="2:16" s="1" customFormat="1" x14ac:dyDescent="0.3">
      <c r="B22" s="6" t="s">
        <v>240</v>
      </c>
      <c r="C22" s="6" t="s">
        <v>0</v>
      </c>
      <c r="D22" s="6" t="s">
        <v>6</v>
      </c>
      <c r="E22" s="7" t="s">
        <v>7</v>
      </c>
      <c r="F22" s="6" t="s">
        <v>4</v>
      </c>
      <c r="G22" s="98">
        <v>71.89</v>
      </c>
      <c r="H22" s="140" t="s">
        <v>714</v>
      </c>
      <c r="I22" s="8"/>
      <c r="J22" s="8"/>
      <c r="K22" s="8"/>
      <c r="L22" s="100"/>
      <c r="M22" s="1" t="s">
        <v>6</v>
      </c>
      <c r="N22" s="1">
        <f t="shared" si="0"/>
        <v>111111</v>
      </c>
      <c r="P22" s="1">
        <v>71.89</v>
      </c>
    </row>
    <row r="23" spans="2:16" s="1" customFormat="1" x14ac:dyDescent="0.3">
      <c r="B23" s="6" t="s">
        <v>241</v>
      </c>
      <c r="C23" s="6" t="s">
        <v>0</v>
      </c>
      <c r="D23" s="6" t="s">
        <v>242</v>
      </c>
      <c r="E23" s="7" t="s">
        <v>243</v>
      </c>
      <c r="F23" s="6" t="s">
        <v>18</v>
      </c>
      <c r="G23" s="98">
        <v>3546.46</v>
      </c>
      <c r="H23" s="140" t="s">
        <v>715</v>
      </c>
      <c r="I23" s="8"/>
      <c r="J23" s="8"/>
      <c r="K23" s="8"/>
      <c r="L23" s="100"/>
      <c r="M23" s="1" t="s">
        <v>242</v>
      </c>
      <c r="N23" s="1">
        <f t="shared" si="0"/>
        <v>111111</v>
      </c>
      <c r="P23" s="1">
        <v>3546.46</v>
      </c>
    </row>
    <row r="24" spans="2:16" s="1" customFormat="1" ht="28.8" x14ac:dyDescent="0.3">
      <c r="B24" s="6" t="s">
        <v>627</v>
      </c>
      <c r="C24" s="6" t="s">
        <v>0</v>
      </c>
      <c r="D24" s="6" t="s">
        <v>244</v>
      </c>
      <c r="E24" s="7" t="s">
        <v>245</v>
      </c>
      <c r="F24" s="6" t="s">
        <v>3</v>
      </c>
      <c r="G24" s="98">
        <v>12.5</v>
      </c>
      <c r="H24" s="140" t="s">
        <v>716</v>
      </c>
      <c r="I24" s="8"/>
      <c r="J24" s="8"/>
      <c r="K24" s="8"/>
      <c r="L24" s="100"/>
      <c r="M24" s="1" t="s">
        <v>244</v>
      </c>
      <c r="N24" s="1">
        <f t="shared" si="0"/>
        <v>111111</v>
      </c>
      <c r="P24" s="1">
        <v>12.5</v>
      </c>
    </row>
    <row r="25" spans="2:16" s="1" customFormat="1" x14ac:dyDescent="0.3">
      <c r="B25" s="48" t="s">
        <v>173</v>
      </c>
      <c r="C25" s="198" t="s">
        <v>250</v>
      </c>
      <c r="D25" s="199"/>
      <c r="E25" s="199"/>
      <c r="F25" s="199"/>
      <c r="G25" s="64"/>
      <c r="H25" s="181"/>
      <c r="I25" s="174"/>
      <c r="J25" s="174"/>
      <c r="K25" s="174"/>
      <c r="L25" s="182"/>
      <c r="N25" s="1">
        <f t="shared" si="0"/>
        <v>111111</v>
      </c>
    </row>
    <row r="26" spans="2:16" s="1" customFormat="1" x14ac:dyDescent="0.3">
      <c r="B26" s="6" t="s">
        <v>247</v>
      </c>
      <c r="C26" s="6" t="s">
        <v>0</v>
      </c>
      <c r="D26" s="6" t="s">
        <v>6</v>
      </c>
      <c r="E26" s="7" t="s">
        <v>7</v>
      </c>
      <c r="F26" s="6" t="s">
        <v>4</v>
      </c>
      <c r="G26" s="98">
        <v>83.82</v>
      </c>
      <c r="H26" s="140"/>
      <c r="I26" s="8" t="s">
        <v>717</v>
      </c>
      <c r="J26" s="8"/>
      <c r="K26" s="8"/>
      <c r="L26" s="100"/>
      <c r="M26" s="1" t="s">
        <v>6</v>
      </c>
      <c r="N26" s="1">
        <f t="shared" si="0"/>
        <v>111111</v>
      </c>
      <c r="P26" s="1">
        <f>P27*0.03</f>
        <v>116.22</v>
      </c>
    </row>
    <row r="27" spans="2:16" s="1" customFormat="1" ht="43.2" x14ac:dyDescent="0.3">
      <c r="B27" s="6" t="s">
        <v>248</v>
      </c>
      <c r="C27" s="6" t="s">
        <v>0</v>
      </c>
      <c r="D27" s="6" t="s">
        <v>8</v>
      </c>
      <c r="E27" s="7" t="s">
        <v>9</v>
      </c>
      <c r="F27" s="6" t="s">
        <v>3</v>
      </c>
      <c r="G27" s="98">
        <v>2794</v>
      </c>
      <c r="H27" s="140"/>
      <c r="I27" s="8">
        <v>2794</v>
      </c>
      <c r="J27" s="8"/>
      <c r="K27" s="8"/>
      <c r="L27" s="100"/>
      <c r="M27" s="1" t="s">
        <v>8</v>
      </c>
      <c r="N27" s="1">
        <f t="shared" si="0"/>
        <v>111111</v>
      </c>
      <c r="P27" s="1">
        <v>3874</v>
      </c>
    </row>
    <row r="28" spans="2:16" s="1" customFormat="1" ht="43.2" customHeight="1" x14ac:dyDescent="0.3">
      <c r="B28" s="6" t="s">
        <v>628</v>
      </c>
      <c r="C28" s="6" t="s">
        <v>0</v>
      </c>
      <c r="D28" s="6" t="s">
        <v>10</v>
      </c>
      <c r="E28" s="7" t="s">
        <v>249</v>
      </c>
      <c r="F28" s="6" t="s">
        <v>3</v>
      </c>
      <c r="G28" s="98">
        <v>18</v>
      </c>
      <c r="H28" s="140"/>
      <c r="I28" s="8" t="s">
        <v>718</v>
      </c>
      <c r="J28" s="8"/>
      <c r="K28" s="8"/>
      <c r="L28" s="100"/>
      <c r="M28" s="1" t="s">
        <v>10</v>
      </c>
      <c r="N28" s="1">
        <f t="shared" si="0"/>
        <v>111111</v>
      </c>
      <c r="P28" s="1">
        <v>18</v>
      </c>
    </row>
    <row r="29" spans="2:16" s="1" customFormat="1" x14ac:dyDescent="0.3">
      <c r="B29" s="48" t="s">
        <v>177</v>
      </c>
      <c r="C29" s="198" t="s">
        <v>251</v>
      </c>
      <c r="D29" s="199"/>
      <c r="E29" s="199"/>
      <c r="F29" s="199"/>
      <c r="G29" s="64"/>
      <c r="H29" s="181"/>
      <c r="I29" s="174"/>
      <c r="J29" s="174"/>
      <c r="K29" s="174"/>
      <c r="L29" s="182"/>
      <c r="N29" s="1">
        <f t="shared" si="0"/>
        <v>111111</v>
      </c>
    </row>
    <row r="30" spans="2:16" s="1" customFormat="1" ht="14.4" customHeight="1" x14ac:dyDescent="0.3">
      <c r="B30" s="6" t="s">
        <v>258</v>
      </c>
      <c r="C30" s="6" t="s">
        <v>5</v>
      </c>
      <c r="D30" s="6" t="s">
        <v>252</v>
      </c>
      <c r="E30" s="7" t="s">
        <v>253</v>
      </c>
      <c r="F30" s="6" t="s">
        <v>17</v>
      </c>
      <c r="G30" s="98">
        <v>20</v>
      </c>
      <c r="H30" s="140">
        <v>20</v>
      </c>
      <c r="I30" s="8"/>
      <c r="J30" s="8"/>
      <c r="K30" s="8"/>
      <c r="L30" s="100"/>
      <c r="M30" s="1" t="s">
        <v>252</v>
      </c>
      <c r="N30" s="1">
        <f t="shared" si="0"/>
        <v>111111</v>
      </c>
      <c r="P30" s="1">
        <v>20</v>
      </c>
    </row>
    <row r="31" spans="2:16" s="1" customFormat="1" ht="57.6" x14ac:dyDescent="0.3">
      <c r="B31" s="6" t="s">
        <v>259</v>
      </c>
      <c r="C31" s="6" t="s">
        <v>5</v>
      </c>
      <c r="D31" s="6" t="s">
        <v>254</v>
      </c>
      <c r="E31" s="7" t="s">
        <v>255</v>
      </c>
      <c r="F31" s="6" t="s">
        <v>17</v>
      </c>
      <c r="G31" s="98">
        <v>30</v>
      </c>
      <c r="H31" s="140">
        <v>30</v>
      </c>
      <c r="I31" s="8"/>
      <c r="J31" s="8"/>
      <c r="K31" s="8"/>
      <c r="L31" s="100"/>
      <c r="M31" s="1" t="s">
        <v>254</v>
      </c>
      <c r="N31" s="1">
        <f t="shared" si="0"/>
        <v>111111</v>
      </c>
      <c r="P31" s="1">
        <v>30</v>
      </c>
    </row>
    <row r="32" spans="2:16" s="1" customFormat="1" ht="28.8" customHeight="1" x14ac:dyDescent="0.3">
      <c r="B32" s="6" t="s">
        <v>260</v>
      </c>
      <c r="C32" s="6" t="s">
        <v>5</v>
      </c>
      <c r="D32" s="6" t="s">
        <v>256</v>
      </c>
      <c r="E32" s="7" t="s">
        <v>257</v>
      </c>
      <c r="F32" s="6" t="s">
        <v>17</v>
      </c>
      <c r="G32" s="98">
        <v>30</v>
      </c>
      <c r="H32" s="140">
        <v>30</v>
      </c>
      <c r="I32" s="8"/>
      <c r="J32" s="8"/>
      <c r="K32" s="8"/>
      <c r="L32" s="100"/>
      <c r="M32" s="1" t="s">
        <v>256</v>
      </c>
      <c r="N32" s="1">
        <f t="shared" si="0"/>
        <v>111111</v>
      </c>
      <c r="P32" s="1">
        <v>30</v>
      </c>
    </row>
    <row r="33" spans="2:16" s="1" customFormat="1" ht="28.8" customHeight="1" x14ac:dyDescent="0.3">
      <c r="B33" s="59" t="s">
        <v>261</v>
      </c>
      <c r="C33" s="224" t="s">
        <v>264</v>
      </c>
      <c r="D33" s="225"/>
      <c r="E33" s="225"/>
      <c r="F33" s="225"/>
      <c r="G33" s="66"/>
      <c r="H33" s="183"/>
      <c r="I33" s="175"/>
      <c r="J33" s="175"/>
      <c r="K33" s="175"/>
      <c r="L33" s="184"/>
      <c r="N33" s="1">
        <f t="shared" si="0"/>
        <v>111111</v>
      </c>
      <c r="P33" s="1">
        <v>36</v>
      </c>
    </row>
    <row r="34" spans="2:16" s="1" customFormat="1" ht="57.6" customHeight="1" x14ac:dyDescent="0.3">
      <c r="B34" s="6" t="s">
        <v>265</v>
      </c>
      <c r="C34" s="6" t="s">
        <v>0</v>
      </c>
      <c r="D34" s="6" t="s">
        <v>11</v>
      </c>
      <c r="E34" s="7" t="s">
        <v>12</v>
      </c>
      <c r="F34" s="6" t="s">
        <v>13</v>
      </c>
      <c r="G34" s="98">
        <v>4</v>
      </c>
      <c r="H34" s="140"/>
      <c r="I34" s="8"/>
      <c r="J34" s="8"/>
      <c r="K34" s="8"/>
      <c r="L34" s="100">
        <v>4</v>
      </c>
      <c r="M34" s="1" t="s">
        <v>11</v>
      </c>
      <c r="N34" s="1">
        <f t="shared" si="0"/>
        <v>111111</v>
      </c>
      <c r="P34" s="1">
        <v>12</v>
      </c>
    </row>
    <row r="35" spans="2:16" s="1" customFormat="1" ht="43.2" customHeight="1" x14ac:dyDescent="0.3">
      <c r="B35" s="59" t="s">
        <v>263</v>
      </c>
      <c r="C35" s="224" t="s">
        <v>30</v>
      </c>
      <c r="D35" s="225"/>
      <c r="E35" s="225"/>
      <c r="F35" s="225"/>
      <c r="G35" s="66"/>
      <c r="H35" s="183"/>
      <c r="I35" s="175"/>
      <c r="J35" s="175"/>
      <c r="K35" s="175"/>
      <c r="L35" s="184"/>
      <c r="N35" s="1">
        <f t="shared" si="0"/>
        <v>111111</v>
      </c>
      <c r="P35" s="1">
        <v>717</v>
      </c>
    </row>
    <row r="36" spans="2:16" s="1" customFormat="1" ht="28.8" customHeight="1" x14ac:dyDescent="0.3">
      <c r="B36" s="6" t="s">
        <v>633</v>
      </c>
      <c r="C36" s="6" t="s">
        <v>0</v>
      </c>
      <c r="D36" s="6" t="s">
        <v>266</v>
      </c>
      <c r="E36" s="7" t="s">
        <v>267</v>
      </c>
      <c r="F36" s="6" t="s">
        <v>17</v>
      </c>
      <c r="G36" s="98">
        <v>334</v>
      </c>
      <c r="H36" s="140"/>
      <c r="I36" s="8"/>
      <c r="J36" s="8" t="s">
        <v>719</v>
      </c>
      <c r="K36" s="8"/>
      <c r="L36" s="100"/>
      <c r="M36" s="1" t="s">
        <v>266</v>
      </c>
      <c r="N36" s="1">
        <f t="shared" si="0"/>
        <v>111111</v>
      </c>
      <c r="P36" s="1">
        <v>1437</v>
      </c>
    </row>
    <row r="37" spans="2:16" s="1" customFormat="1" ht="28.8" customHeight="1" x14ac:dyDescent="0.3">
      <c r="B37" s="6" t="s">
        <v>634</v>
      </c>
      <c r="C37" s="6" t="s">
        <v>0</v>
      </c>
      <c r="D37" s="6" t="s">
        <v>31</v>
      </c>
      <c r="E37" s="7" t="s">
        <v>32</v>
      </c>
      <c r="F37" s="6" t="s">
        <v>4</v>
      </c>
      <c r="G37" s="98">
        <v>20.04</v>
      </c>
      <c r="H37" s="140"/>
      <c r="I37" s="8"/>
      <c r="J37" s="8" t="s">
        <v>721</v>
      </c>
      <c r="K37" s="8"/>
      <c r="L37" s="100"/>
      <c r="M37" s="1" t="s">
        <v>31</v>
      </c>
      <c r="N37" s="1">
        <f t="shared" si="0"/>
        <v>111111</v>
      </c>
      <c r="P37" s="1">
        <v>1</v>
      </c>
    </row>
    <row r="38" spans="2:16" s="1" customFormat="1" x14ac:dyDescent="0.3">
      <c r="B38" s="6" t="s">
        <v>635</v>
      </c>
      <c r="C38" s="6" t="s">
        <v>0</v>
      </c>
      <c r="D38" s="6" t="s">
        <v>19</v>
      </c>
      <c r="E38" s="7" t="s">
        <v>20</v>
      </c>
      <c r="F38" s="6" t="s">
        <v>4</v>
      </c>
      <c r="G38" s="98">
        <v>18.04</v>
      </c>
      <c r="H38" s="140"/>
      <c r="I38" s="8"/>
      <c r="J38" s="8" t="s">
        <v>720</v>
      </c>
      <c r="K38" s="8"/>
      <c r="L38" s="100"/>
      <c r="M38" s="1" t="s">
        <v>19</v>
      </c>
      <c r="N38" s="1">
        <f t="shared" si="0"/>
        <v>111111</v>
      </c>
      <c r="P38" s="1">
        <v>7</v>
      </c>
    </row>
    <row r="39" spans="2:16" s="1" customFormat="1" ht="28.8" customHeight="1" x14ac:dyDescent="0.3">
      <c r="B39" s="6" t="s">
        <v>636</v>
      </c>
      <c r="C39" s="6" t="s">
        <v>0</v>
      </c>
      <c r="D39" s="6" t="s">
        <v>268</v>
      </c>
      <c r="E39" s="7" t="s">
        <v>269</v>
      </c>
      <c r="F39" s="6" t="s">
        <v>13</v>
      </c>
      <c r="G39" s="98">
        <v>36</v>
      </c>
      <c r="H39" s="140"/>
      <c r="I39" s="8"/>
      <c r="J39" s="8" t="s">
        <v>722</v>
      </c>
      <c r="K39" s="8"/>
      <c r="L39" s="100"/>
      <c r="M39" s="1" t="s">
        <v>268</v>
      </c>
      <c r="N39" s="1">
        <f t="shared" si="0"/>
        <v>111111</v>
      </c>
      <c r="P39" s="1">
        <v>1</v>
      </c>
    </row>
    <row r="40" spans="2:16" s="1" customFormat="1" ht="28.8" x14ac:dyDescent="0.3">
      <c r="B40" s="6" t="s">
        <v>637</v>
      </c>
      <c r="C40" s="6" t="s">
        <v>0</v>
      </c>
      <c r="D40" s="6" t="s">
        <v>270</v>
      </c>
      <c r="E40" s="7" t="s">
        <v>271</v>
      </c>
      <c r="F40" s="6" t="s">
        <v>13</v>
      </c>
      <c r="G40" s="98">
        <v>12</v>
      </c>
      <c r="H40" s="140"/>
      <c r="I40" s="8"/>
      <c r="J40" s="8">
        <v>12</v>
      </c>
      <c r="K40" s="8"/>
      <c r="L40" s="100"/>
      <c r="M40" s="1" t="s">
        <v>270</v>
      </c>
      <c r="N40" s="1">
        <f t="shared" si="0"/>
        <v>111111</v>
      </c>
      <c r="P40" s="1">
        <v>5</v>
      </c>
    </row>
    <row r="41" spans="2:16" s="1" customFormat="1" ht="28.8" x14ac:dyDescent="0.3">
      <c r="B41" s="6" t="s">
        <v>638</v>
      </c>
      <c r="C41" s="6" t="s">
        <v>0</v>
      </c>
      <c r="D41" s="6" t="s">
        <v>272</v>
      </c>
      <c r="E41" s="7" t="s">
        <v>273</v>
      </c>
      <c r="F41" s="6" t="s">
        <v>13</v>
      </c>
      <c r="G41" s="98">
        <v>12</v>
      </c>
      <c r="H41" s="140"/>
      <c r="I41" s="8"/>
      <c r="J41" s="8">
        <v>12</v>
      </c>
      <c r="K41" s="8"/>
      <c r="L41" s="100"/>
      <c r="M41" s="1" t="s">
        <v>272</v>
      </c>
      <c r="N41" s="1">
        <f t="shared" si="0"/>
        <v>111111</v>
      </c>
      <c r="P41" s="1">
        <v>5</v>
      </c>
    </row>
    <row r="42" spans="2:16" s="1" customFormat="1" ht="28.8" x14ac:dyDescent="0.3">
      <c r="B42" s="6" t="s">
        <v>639</v>
      </c>
      <c r="C42" s="6" t="s">
        <v>0</v>
      </c>
      <c r="D42" s="6" t="s">
        <v>629</v>
      </c>
      <c r="E42" s="7" t="s">
        <v>640</v>
      </c>
      <c r="F42" s="6" t="s">
        <v>17</v>
      </c>
      <c r="G42" s="98">
        <v>717</v>
      </c>
      <c r="H42" s="140"/>
      <c r="I42" s="8"/>
      <c r="J42" s="8" t="s">
        <v>723</v>
      </c>
      <c r="K42" s="8"/>
      <c r="L42" s="100"/>
      <c r="M42" s="1" t="s">
        <v>629</v>
      </c>
      <c r="N42" s="1">
        <f t="shared" si="0"/>
        <v>111111</v>
      </c>
      <c r="P42" s="1">
        <v>8</v>
      </c>
    </row>
    <row r="43" spans="2:16" s="1" customFormat="1" ht="14.4" customHeight="1" x14ac:dyDescent="0.3">
      <c r="B43" s="6" t="s">
        <v>641</v>
      </c>
      <c r="C43" s="6" t="s">
        <v>0</v>
      </c>
      <c r="D43" s="6" t="s">
        <v>630</v>
      </c>
      <c r="E43" s="7" t="s">
        <v>642</v>
      </c>
      <c r="F43" s="6" t="s">
        <v>17</v>
      </c>
      <c r="G43" s="98">
        <v>1437</v>
      </c>
      <c r="H43" s="140"/>
      <c r="I43" s="8"/>
      <c r="J43" s="8" t="s">
        <v>724</v>
      </c>
      <c r="K43" s="8"/>
      <c r="L43" s="100"/>
      <c r="M43" s="1" t="s">
        <v>630</v>
      </c>
      <c r="N43" s="1">
        <f t="shared" si="0"/>
        <v>111111</v>
      </c>
      <c r="P43" s="1">
        <v>8</v>
      </c>
    </row>
    <row r="44" spans="2:16" s="1" customFormat="1" ht="43.2" customHeight="1" x14ac:dyDescent="0.3">
      <c r="B44" s="6" t="s">
        <v>643</v>
      </c>
      <c r="C44" s="6" t="s">
        <v>0</v>
      </c>
      <c r="D44" s="6" t="s">
        <v>631</v>
      </c>
      <c r="E44" s="7" t="s">
        <v>644</v>
      </c>
      <c r="F44" s="6" t="s">
        <v>13</v>
      </c>
      <c r="G44" s="98">
        <v>1</v>
      </c>
      <c r="H44" s="140"/>
      <c r="I44" s="8"/>
      <c r="J44" s="8">
        <v>1</v>
      </c>
      <c r="K44" s="8"/>
      <c r="L44" s="100"/>
      <c r="M44" s="1" t="s">
        <v>631</v>
      </c>
      <c r="N44" s="1">
        <f t="shared" si="0"/>
        <v>111111</v>
      </c>
      <c r="P44" s="1">
        <v>8</v>
      </c>
    </row>
    <row r="45" spans="2:16" s="1" customFormat="1" x14ac:dyDescent="0.3">
      <c r="B45" s="6" t="s">
        <v>645</v>
      </c>
      <c r="C45" s="6" t="s">
        <v>0</v>
      </c>
      <c r="D45" s="6" t="s">
        <v>437</v>
      </c>
      <c r="E45" s="7" t="s">
        <v>438</v>
      </c>
      <c r="F45" s="6" t="s">
        <v>18</v>
      </c>
      <c r="G45" s="98">
        <v>7</v>
      </c>
      <c r="H45" s="140"/>
      <c r="I45" s="8"/>
      <c r="J45" s="8">
        <v>7</v>
      </c>
      <c r="K45" s="8"/>
      <c r="L45" s="100"/>
      <c r="M45" s="1" t="s">
        <v>437</v>
      </c>
      <c r="N45" s="1">
        <f t="shared" si="0"/>
        <v>111111</v>
      </c>
      <c r="P45" s="1">
        <v>19</v>
      </c>
    </row>
    <row r="46" spans="2:16" s="1" customFormat="1" ht="28.8" customHeight="1" x14ac:dyDescent="0.3">
      <c r="B46" s="6" t="s">
        <v>646</v>
      </c>
      <c r="C46" s="6" t="s">
        <v>0</v>
      </c>
      <c r="D46" s="6" t="s">
        <v>632</v>
      </c>
      <c r="E46" s="7" t="s">
        <v>647</v>
      </c>
      <c r="F46" s="6" t="s">
        <v>13</v>
      </c>
      <c r="G46" s="98">
        <v>1</v>
      </c>
      <c r="H46" s="140"/>
      <c r="I46" s="8"/>
      <c r="J46" s="8">
        <v>1</v>
      </c>
      <c r="K46" s="8"/>
      <c r="L46" s="100"/>
      <c r="M46" s="1" t="s">
        <v>632</v>
      </c>
      <c r="N46" s="1">
        <f t="shared" si="0"/>
        <v>111111</v>
      </c>
      <c r="P46" s="1">
        <v>12</v>
      </c>
    </row>
    <row r="47" spans="2:16" s="1" customFormat="1" ht="28.8" x14ac:dyDescent="0.3">
      <c r="B47" s="6" t="s">
        <v>648</v>
      </c>
      <c r="C47" s="6" t="s">
        <v>0</v>
      </c>
      <c r="D47" s="6" t="s">
        <v>428</v>
      </c>
      <c r="E47" s="7" t="s">
        <v>429</v>
      </c>
      <c r="F47" s="6" t="s">
        <v>13</v>
      </c>
      <c r="G47" s="98">
        <v>5</v>
      </c>
      <c r="H47" s="140"/>
      <c r="I47" s="8"/>
      <c r="J47" s="8">
        <v>5</v>
      </c>
      <c r="K47" s="8"/>
      <c r="L47" s="100"/>
      <c r="M47" s="1" t="s">
        <v>428</v>
      </c>
      <c r="N47" s="1">
        <f t="shared" si="0"/>
        <v>111111</v>
      </c>
    </row>
    <row r="48" spans="2:16" s="1" customFormat="1" ht="28.8" x14ac:dyDescent="0.3">
      <c r="B48" s="6" t="s">
        <v>218</v>
      </c>
      <c r="C48" s="6" t="s">
        <v>0</v>
      </c>
      <c r="D48" s="6" t="s">
        <v>434</v>
      </c>
      <c r="E48" s="7" t="s">
        <v>435</v>
      </c>
      <c r="F48" s="6" t="s">
        <v>13</v>
      </c>
      <c r="G48" s="98">
        <v>5</v>
      </c>
      <c r="H48" s="140"/>
      <c r="I48" s="8"/>
      <c r="J48" s="8">
        <v>5</v>
      </c>
      <c r="K48" s="8"/>
      <c r="L48" s="100"/>
      <c r="M48" s="1" t="s">
        <v>434</v>
      </c>
      <c r="N48" s="1">
        <f t="shared" si="0"/>
        <v>111111</v>
      </c>
      <c r="P48" s="1">
        <v>1</v>
      </c>
    </row>
    <row r="49" spans="2:16" s="1" customFormat="1" ht="14.4" customHeight="1" x14ac:dyDescent="0.3">
      <c r="B49" s="6" t="s">
        <v>649</v>
      </c>
      <c r="C49" s="6" t="s">
        <v>0</v>
      </c>
      <c r="D49" s="6" t="s">
        <v>274</v>
      </c>
      <c r="E49" s="7" t="s">
        <v>275</v>
      </c>
      <c r="F49" s="6" t="s">
        <v>13</v>
      </c>
      <c r="G49" s="98">
        <v>8</v>
      </c>
      <c r="H49" s="140"/>
      <c r="I49" s="8"/>
      <c r="J49" s="8" t="s">
        <v>725</v>
      </c>
      <c r="K49" s="8"/>
      <c r="L49" s="100"/>
      <c r="M49" s="1" t="s">
        <v>274</v>
      </c>
      <c r="N49" s="1">
        <f t="shared" si="0"/>
        <v>111111</v>
      </c>
      <c r="P49" s="1">
        <v>80</v>
      </c>
    </row>
    <row r="50" spans="2:16" s="1" customFormat="1" ht="57.6" customHeight="1" x14ac:dyDescent="0.3">
      <c r="B50" s="6" t="s">
        <v>650</v>
      </c>
      <c r="C50" s="6" t="s">
        <v>0</v>
      </c>
      <c r="D50" s="6" t="s">
        <v>276</v>
      </c>
      <c r="E50" s="7" t="s">
        <v>277</v>
      </c>
      <c r="F50" s="6" t="s">
        <v>13</v>
      </c>
      <c r="G50" s="98">
        <v>8</v>
      </c>
      <c r="H50" s="140"/>
      <c r="I50" s="8"/>
      <c r="J50" s="8" t="str">
        <f>J49</f>
        <v>5+3</v>
      </c>
      <c r="K50" s="8"/>
      <c r="L50" s="100"/>
      <c r="M50" s="1" t="s">
        <v>276</v>
      </c>
      <c r="N50" s="1">
        <f t="shared" si="0"/>
        <v>111111</v>
      </c>
      <c r="P50" s="1">
        <v>3</v>
      </c>
    </row>
    <row r="51" spans="2:16" s="1" customFormat="1" ht="57.6" customHeight="1" x14ac:dyDescent="0.3">
      <c r="B51" s="6" t="s">
        <v>651</v>
      </c>
      <c r="C51" s="6" t="s">
        <v>0</v>
      </c>
      <c r="D51" s="6" t="s">
        <v>278</v>
      </c>
      <c r="E51" s="7" t="s">
        <v>279</v>
      </c>
      <c r="F51" s="6" t="s">
        <v>13</v>
      </c>
      <c r="G51" s="98">
        <v>8</v>
      </c>
      <c r="H51" s="140"/>
      <c r="I51" s="8"/>
      <c r="J51" s="8" t="str">
        <f>J50</f>
        <v>5+3</v>
      </c>
      <c r="K51" s="8"/>
      <c r="L51" s="100"/>
      <c r="M51" s="1" t="s">
        <v>278</v>
      </c>
      <c r="N51" s="1">
        <f t="shared" si="0"/>
        <v>111111</v>
      </c>
      <c r="P51" s="1">
        <v>80</v>
      </c>
    </row>
    <row r="52" spans="2:16" s="1" customFormat="1" ht="57.6" customHeight="1" x14ac:dyDescent="0.3">
      <c r="B52" s="6" t="s">
        <v>652</v>
      </c>
      <c r="C52" s="6" t="s">
        <v>5</v>
      </c>
      <c r="D52" s="6" t="s">
        <v>280</v>
      </c>
      <c r="E52" s="7" t="s">
        <v>281</v>
      </c>
      <c r="F52" s="6" t="s">
        <v>13</v>
      </c>
      <c r="G52" s="98">
        <v>19</v>
      </c>
      <c r="H52" s="140"/>
      <c r="I52" s="8"/>
      <c r="J52" s="8" t="s">
        <v>726</v>
      </c>
      <c r="K52" s="8"/>
      <c r="L52" s="100"/>
      <c r="M52" s="1" t="s">
        <v>280</v>
      </c>
      <c r="N52" s="1">
        <f t="shared" si="0"/>
        <v>111111</v>
      </c>
    </row>
    <row r="53" spans="2:16" s="1" customFormat="1" x14ac:dyDescent="0.3">
      <c r="B53" s="6" t="s">
        <v>653</v>
      </c>
      <c r="C53" s="6" t="s">
        <v>0</v>
      </c>
      <c r="D53" s="6" t="s">
        <v>282</v>
      </c>
      <c r="E53" s="7" t="s">
        <v>283</v>
      </c>
      <c r="F53" s="6" t="s">
        <v>13</v>
      </c>
      <c r="G53" s="98">
        <v>12</v>
      </c>
      <c r="H53" s="140"/>
      <c r="I53" s="8"/>
      <c r="J53" s="8">
        <f>12</f>
        <v>12</v>
      </c>
      <c r="K53" s="8"/>
      <c r="L53" s="100"/>
      <c r="M53" s="1" t="s">
        <v>282</v>
      </c>
      <c r="N53" s="1">
        <f t="shared" si="0"/>
        <v>111111</v>
      </c>
      <c r="P53" s="1">
        <v>1</v>
      </c>
    </row>
    <row r="54" spans="2:16" s="1" customFormat="1" x14ac:dyDescent="0.3">
      <c r="B54" s="59" t="s">
        <v>284</v>
      </c>
      <c r="C54" s="224" t="s">
        <v>285</v>
      </c>
      <c r="D54" s="225"/>
      <c r="E54" s="225"/>
      <c r="F54" s="225"/>
      <c r="G54" s="66"/>
      <c r="H54" s="183"/>
      <c r="I54" s="175"/>
      <c r="J54" s="175"/>
      <c r="K54" s="175"/>
      <c r="L54" s="184"/>
      <c r="N54" s="1">
        <f t="shared" si="0"/>
        <v>111111</v>
      </c>
      <c r="P54" s="1">
        <v>1</v>
      </c>
    </row>
    <row r="55" spans="2:16" s="1" customFormat="1" ht="28.8" x14ac:dyDescent="0.3">
      <c r="B55" s="6" t="s">
        <v>293</v>
      </c>
      <c r="C55" s="6" t="s">
        <v>0</v>
      </c>
      <c r="D55" s="6" t="s">
        <v>287</v>
      </c>
      <c r="E55" s="7" t="s">
        <v>288</v>
      </c>
      <c r="F55" s="6" t="s">
        <v>13</v>
      </c>
      <c r="G55" s="98">
        <v>1</v>
      </c>
      <c r="H55" s="140"/>
      <c r="I55" s="8">
        <v>1</v>
      </c>
      <c r="J55" s="8"/>
      <c r="K55" s="8"/>
      <c r="L55" s="100"/>
      <c r="M55" s="1" t="s">
        <v>287</v>
      </c>
      <c r="N55" s="1">
        <f t="shared" si="0"/>
        <v>111111</v>
      </c>
    </row>
    <row r="56" spans="2:16" s="1" customFormat="1" ht="14.4" customHeight="1" x14ac:dyDescent="0.3">
      <c r="B56" s="6" t="s">
        <v>294</v>
      </c>
      <c r="C56" s="6" t="s">
        <v>0</v>
      </c>
      <c r="D56" s="6" t="s">
        <v>61</v>
      </c>
      <c r="E56" s="7" t="s">
        <v>62</v>
      </c>
      <c r="F56" s="6" t="s">
        <v>17</v>
      </c>
      <c r="G56" s="98">
        <v>80</v>
      </c>
      <c r="H56" s="140"/>
      <c r="I56" s="8">
        <v>80</v>
      </c>
      <c r="J56" s="8"/>
      <c r="K56" s="8"/>
      <c r="L56" s="100"/>
      <c r="M56" s="1" t="s">
        <v>61</v>
      </c>
      <c r="N56" s="1">
        <f t="shared" si="0"/>
        <v>111111</v>
      </c>
      <c r="P56" s="1">
        <v>237.28</v>
      </c>
    </row>
    <row r="57" spans="2:16" s="1" customFormat="1" ht="72" customHeight="1" x14ac:dyDescent="0.3">
      <c r="B57" s="6" t="s">
        <v>295</v>
      </c>
      <c r="C57" s="6" t="s">
        <v>5</v>
      </c>
      <c r="D57" s="6" t="s">
        <v>289</v>
      </c>
      <c r="E57" s="7" t="s">
        <v>290</v>
      </c>
      <c r="F57" s="6" t="s">
        <v>13</v>
      </c>
      <c r="G57" s="98">
        <v>3</v>
      </c>
      <c r="H57" s="140"/>
      <c r="I57" s="8">
        <v>3</v>
      </c>
      <c r="J57" s="8"/>
      <c r="K57" s="8"/>
      <c r="L57" s="100"/>
      <c r="M57" s="1" t="s">
        <v>289</v>
      </c>
      <c r="N57" s="1">
        <f t="shared" si="0"/>
        <v>111111</v>
      </c>
      <c r="P57" s="1">
        <f>11*(2.5*4)</f>
        <v>110</v>
      </c>
    </row>
    <row r="58" spans="2:16" s="1" customFormat="1" ht="28.8" x14ac:dyDescent="0.3">
      <c r="B58" s="6" t="s">
        <v>296</v>
      </c>
      <c r="C58" s="6" t="s">
        <v>0</v>
      </c>
      <c r="D58" s="6" t="s">
        <v>291</v>
      </c>
      <c r="E58" s="7" t="s">
        <v>292</v>
      </c>
      <c r="F58" s="6" t="s">
        <v>17</v>
      </c>
      <c r="G58" s="98">
        <v>80</v>
      </c>
      <c r="H58" s="140"/>
      <c r="I58" s="8">
        <v>80</v>
      </c>
      <c r="J58" s="8"/>
      <c r="K58" s="8"/>
      <c r="L58" s="100"/>
      <c r="M58" s="1" t="s">
        <v>291</v>
      </c>
      <c r="N58" s="1">
        <f t="shared" si="0"/>
        <v>111111</v>
      </c>
    </row>
    <row r="59" spans="2:16" s="1" customFormat="1" ht="57.6" customHeight="1" x14ac:dyDescent="0.3">
      <c r="B59" s="59" t="s">
        <v>286</v>
      </c>
      <c r="C59" s="224" t="s">
        <v>297</v>
      </c>
      <c r="D59" s="225"/>
      <c r="E59" s="225"/>
      <c r="F59" s="225"/>
      <c r="G59" s="66"/>
      <c r="H59" s="183"/>
      <c r="I59" s="175"/>
      <c r="J59" s="175"/>
      <c r="K59" s="175"/>
      <c r="L59" s="184"/>
      <c r="N59" s="1">
        <f t="shared" si="0"/>
        <v>111111</v>
      </c>
    </row>
    <row r="60" spans="2:16" s="1" customFormat="1" x14ac:dyDescent="0.3">
      <c r="B60" s="6" t="s">
        <v>303</v>
      </c>
      <c r="C60" s="6" t="s">
        <v>0</v>
      </c>
      <c r="D60" s="6" t="s">
        <v>298</v>
      </c>
      <c r="E60" s="7" t="s">
        <v>299</v>
      </c>
      <c r="F60" s="6" t="s">
        <v>13</v>
      </c>
      <c r="G60" s="98">
        <v>1</v>
      </c>
      <c r="H60" s="140"/>
      <c r="I60" s="8">
        <v>1</v>
      </c>
      <c r="J60" s="8"/>
      <c r="K60" s="8"/>
      <c r="L60" s="100"/>
      <c r="M60" s="1" t="s">
        <v>298</v>
      </c>
      <c r="N60" s="1">
        <f t="shared" si="0"/>
        <v>111111</v>
      </c>
      <c r="P60" s="1">
        <v>160</v>
      </c>
    </row>
    <row r="61" spans="2:16" s="1" customFormat="1" ht="43.2" customHeight="1" x14ac:dyDescent="0.3">
      <c r="B61" s="6" t="s">
        <v>304</v>
      </c>
      <c r="C61" s="6" t="s">
        <v>0</v>
      </c>
      <c r="D61" s="51" t="s">
        <v>300</v>
      </c>
      <c r="E61" s="50" t="s">
        <v>301</v>
      </c>
      <c r="F61" s="6" t="s">
        <v>13</v>
      </c>
      <c r="G61" s="98">
        <v>1</v>
      </c>
      <c r="H61" s="140"/>
      <c r="I61" s="8">
        <v>1</v>
      </c>
      <c r="J61" s="8"/>
      <c r="K61" s="8"/>
      <c r="L61" s="100"/>
      <c r="M61" s="1" t="s">
        <v>300</v>
      </c>
      <c r="N61" s="1">
        <f t="shared" si="0"/>
        <v>111111</v>
      </c>
    </row>
    <row r="62" spans="2:16" s="1" customFormat="1" ht="72" customHeight="1" x14ac:dyDescent="0.3">
      <c r="B62" s="89" t="s">
        <v>302</v>
      </c>
      <c r="C62" s="224" t="s">
        <v>305</v>
      </c>
      <c r="D62" s="225"/>
      <c r="E62" s="225"/>
      <c r="F62" s="225"/>
      <c r="G62" s="66"/>
      <c r="H62" s="183"/>
      <c r="I62" s="175"/>
      <c r="J62" s="175"/>
      <c r="K62" s="175"/>
      <c r="L62" s="184"/>
      <c r="N62" s="1">
        <f t="shared" si="0"/>
        <v>111111</v>
      </c>
      <c r="P62" s="1">
        <v>10.92</v>
      </c>
    </row>
    <row r="63" spans="2:16" s="1" customFormat="1" ht="72" customHeight="1" x14ac:dyDescent="0.3">
      <c r="B63" s="6" t="s">
        <v>309</v>
      </c>
      <c r="C63" s="6" t="s">
        <v>0</v>
      </c>
      <c r="D63" s="6" t="s">
        <v>306</v>
      </c>
      <c r="E63" s="7" t="s">
        <v>307</v>
      </c>
      <c r="F63" s="6" t="s">
        <v>3</v>
      </c>
      <c r="G63" s="98">
        <v>237.28</v>
      </c>
      <c r="H63" s="140"/>
      <c r="I63" s="8">
        <v>237.28</v>
      </c>
      <c r="J63" s="8"/>
      <c r="K63" s="8"/>
      <c r="L63" s="100"/>
      <c r="M63" s="1" t="s">
        <v>306</v>
      </c>
      <c r="N63" s="1">
        <f t="shared" si="0"/>
        <v>111111</v>
      </c>
      <c r="P63" s="1">
        <v>74.28</v>
      </c>
    </row>
    <row r="64" spans="2:16" s="1" customFormat="1" ht="72" customHeight="1" x14ac:dyDescent="0.3">
      <c r="B64" s="6" t="s">
        <v>310</v>
      </c>
      <c r="C64" s="6" t="s">
        <v>5</v>
      </c>
      <c r="D64" s="6" t="s">
        <v>172</v>
      </c>
      <c r="E64" s="7" t="s">
        <v>308</v>
      </c>
      <c r="F64" s="6" t="s">
        <v>17</v>
      </c>
      <c r="G64" s="98">
        <f>11*(2.5*4)</f>
        <v>110</v>
      </c>
      <c r="H64" s="140"/>
      <c r="I64" s="8" t="s">
        <v>727</v>
      </c>
      <c r="J64" s="8"/>
      <c r="K64" s="8"/>
      <c r="L64" s="100"/>
      <c r="M64" s="1" t="s">
        <v>172</v>
      </c>
      <c r="N64" s="1">
        <f t="shared" si="0"/>
        <v>111111</v>
      </c>
      <c r="P64" s="1">
        <v>4.28</v>
      </c>
    </row>
    <row r="65" spans="2:16" s="1" customFormat="1" x14ac:dyDescent="0.3">
      <c r="B65" s="90">
        <v>2</v>
      </c>
      <c r="C65" s="211" t="s">
        <v>311</v>
      </c>
      <c r="D65" s="212"/>
      <c r="E65" s="212"/>
      <c r="F65" s="212"/>
      <c r="G65" s="91"/>
      <c r="H65" s="185"/>
      <c r="I65" s="176"/>
      <c r="J65" s="176"/>
      <c r="K65" s="176"/>
      <c r="L65" s="186"/>
      <c r="N65" s="1">
        <f t="shared" si="0"/>
        <v>111111</v>
      </c>
      <c r="P65" s="1">
        <v>160.19999999999999</v>
      </c>
    </row>
    <row r="66" spans="2:16" s="1" customFormat="1" ht="15" thickBot="1" x14ac:dyDescent="0.35">
      <c r="B66" s="48" t="s">
        <v>133</v>
      </c>
      <c r="C66" s="198" t="s">
        <v>14</v>
      </c>
      <c r="D66" s="199"/>
      <c r="E66" s="199"/>
      <c r="F66" s="199"/>
      <c r="G66" s="64"/>
      <c r="H66" s="192"/>
      <c r="I66" s="193"/>
      <c r="J66" s="193"/>
      <c r="K66" s="193"/>
      <c r="L66" s="194"/>
      <c r="N66" s="1">
        <f t="shared" si="0"/>
        <v>111111</v>
      </c>
      <c r="P66" s="1">
        <v>53</v>
      </c>
    </row>
    <row r="67" spans="2:16" s="1" customFormat="1" ht="43.2" customHeight="1" x14ac:dyDescent="0.3">
      <c r="B67" s="6" t="s">
        <v>312</v>
      </c>
      <c r="C67" s="6" t="s">
        <v>0</v>
      </c>
      <c r="D67" s="6" t="s">
        <v>313</v>
      </c>
      <c r="E67" s="7" t="s">
        <v>314</v>
      </c>
      <c r="F67" s="6" t="s">
        <v>17</v>
      </c>
      <c r="G67" s="98">
        <v>160</v>
      </c>
      <c r="H67" s="278" t="s">
        <v>728</v>
      </c>
      <c r="I67" s="279"/>
      <c r="J67" s="279"/>
      <c r="K67" s="279"/>
      <c r="L67" s="280"/>
      <c r="M67" s="1" t="s">
        <v>313</v>
      </c>
      <c r="N67" s="1">
        <f t="shared" si="0"/>
        <v>111111</v>
      </c>
      <c r="P67" s="1">
        <v>5.56</v>
      </c>
    </row>
    <row r="68" spans="2:16" s="1" customFormat="1" ht="43.2" customHeight="1" x14ac:dyDescent="0.3">
      <c r="B68" s="48" t="s">
        <v>135</v>
      </c>
      <c r="C68" s="198" t="s">
        <v>325</v>
      </c>
      <c r="D68" s="199"/>
      <c r="E68" s="199"/>
      <c r="F68" s="199"/>
      <c r="G68" s="64"/>
      <c r="H68" s="281"/>
      <c r="I68" s="282"/>
      <c r="J68" s="282"/>
      <c r="K68" s="282"/>
      <c r="L68" s="283"/>
      <c r="N68" s="1">
        <f t="shared" si="0"/>
        <v>111111</v>
      </c>
      <c r="P68" s="1">
        <v>5.56</v>
      </c>
    </row>
    <row r="69" spans="2:16" s="1" customFormat="1" ht="28.8" customHeight="1" x14ac:dyDescent="0.3">
      <c r="B69" s="6" t="s">
        <v>315</v>
      </c>
      <c r="C69" s="6" t="s">
        <v>0</v>
      </c>
      <c r="D69" s="6" t="s">
        <v>31</v>
      </c>
      <c r="E69" s="7" t="s">
        <v>32</v>
      </c>
      <c r="F69" s="6" t="s">
        <v>4</v>
      </c>
      <c r="G69" s="98">
        <v>10.92</v>
      </c>
      <c r="H69" s="281"/>
      <c r="I69" s="282"/>
      <c r="J69" s="282"/>
      <c r="K69" s="282"/>
      <c r="L69" s="283"/>
      <c r="M69" s="1" t="s">
        <v>31</v>
      </c>
      <c r="N69" s="1">
        <f t="shared" si="0"/>
        <v>111111</v>
      </c>
      <c r="P69" s="1">
        <v>1.86</v>
      </c>
    </row>
    <row r="70" spans="2:16" s="1" customFormat="1" ht="28.8" customHeight="1" x14ac:dyDescent="0.3">
      <c r="B70" s="6" t="s">
        <v>316</v>
      </c>
      <c r="C70" s="6" t="s">
        <v>0</v>
      </c>
      <c r="D70" s="6" t="s">
        <v>38</v>
      </c>
      <c r="E70" s="7" t="s">
        <v>39</v>
      </c>
      <c r="F70" s="6" t="s">
        <v>3</v>
      </c>
      <c r="G70" s="98">
        <v>74.28</v>
      </c>
      <c r="H70" s="281"/>
      <c r="I70" s="282"/>
      <c r="J70" s="282"/>
      <c r="K70" s="282"/>
      <c r="L70" s="283"/>
      <c r="M70" s="1" t="s">
        <v>38</v>
      </c>
      <c r="N70" s="1">
        <f t="shared" ref="N70:N133" si="1">IF(M70=D70,111111,5)</f>
        <v>111111</v>
      </c>
      <c r="P70" s="1">
        <v>92.84</v>
      </c>
    </row>
    <row r="71" spans="2:16" s="1" customFormat="1" ht="28.8" customHeight="1" x14ac:dyDescent="0.3">
      <c r="B71" s="6" t="s">
        <v>317</v>
      </c>
      <c r="C71" s="6" t="s">
        <v>0</v>
      </c>
      <c r="D71" s="6" t="s">
        <v>6</v>
      </c>
      <c r="E71" s="7" t="s">
        <v>7</v>
      </c>
      <c r="F71" s="6" t="s">
        <v>4</v>
      </c>
      <c r="G71" s="98">
        <v>4.28</v>
      </c>
      <c r="H71" s="281"/>
      <c r="I71" s="282"/>
      <c r="J71" s="282"/>
      <c r="K71" s="282"/>
      <c r="L71" s="283"/>
      <c r="M71" s="1" t="s">
        <v>6</v>
      </c>
      <c r="N71" s="1">
        <f t="shared" si="1"/>
        <v>111111</v>
      </c>
      <c r="P71" s="1">
        <v>5.32</v>
      </c>
    </row>
    <row r="72" spans="2:16" s="1" customFormat="1" x14ac:dyDescent="0.3">
      <c r="B72" s="6" t="s">
        <v>318</v>
      </c>
      <c r="C72" s="6" t="s">
        <v>0</v>
      </c>
      <c r="D72" s="6" t="s">
        <v>40</v>
      </c>
      <c r="E72" s="7" t="s">
        <v>41</v>
      </c>
      <c r="F72" s="6" t="s">
        <v>18</v>
      </c>
      <c r="G72" s="98">
        <v>160.19999999999999</v>
      </c>
      <c r="H72" s="281"/>
      <c r="I72" s="282"/>
      <c r="J72" s="282"/>
      <c r="K72" s="282"/>
      <c r="L72" s="283"/>
      <c r="M72" s="1" t="s">
        <v>40</v>
      </c>
      <c r="N72" s="1">
        <f t="shared" si="1"/>
        <v>111111</v>
      </c>
    </row>
    <row r="73" spans="2:16" s="1" customFormat="1" ht="14.4" customHeight="1" x14ac:dyDescent="0.3">
      <c r="B73" s="6" t="s">
        <v>319</v>
      </c>
      <c r="C73" s="6" t="s">
        <v>0</v>
      </c>
      <c r="D73" s="6" t="s">
        <v>42</v>
      </c>
      <c r="E73" s="7" t="s">
        <v>43</v>
      </c>
      <c r="F73" s="6" t="s">
        <v>18</v>
      </c>
      <c r="G73" s="98">
        <v>53</v>
      </c>
      <c r="H73" s="281"/>
      <c r="I73" s="282"/>
      <c r="J73" s="282"/>
      <c r="K73" s="282"/>
      <c r="L73" s="283"/>
      <c r="M73" s="1" t="s">
        <v>42</v>
      </c>
      <c r="N73" s="1">
        <f t="shared" si="1"/>
        <v>111111</v>
      </c>
      <c r="P73" s="1">
        <v>170.28</v>
      </c>
    </row>
    <row r="74" spans="2:16" s="1" customFormat="1" ht="43.2" customHeight="1" x14ac:dyDescent="0.3">
      <c r="B74" s="6" t="s">
        <v>320</v>
      </c>
      <c r="C74" s="6" t="s">
        <v>0</v>
      </c>
      <c r="D74" s="6" t="s">
        <v>22</v>
      </c>
      <c r="E74" s="7" t="s">
        <v>23</v>
      </c>
      <c r="F74" s="6" t="s">
        <v>4</v>
      </c>
      <c r="G74" s="98">
        <v>5.56</v>
      </c>
      <c r="H74" s="281"/>
      <c r="I74" s="282"/>
      <c r="J74" s="282"/>
      <c r="K74" s="282"/>
      <c r="L74" s="283"/>
      <c r="M74" s="1" t="s">
        <v>22</v>
      </c>
      <c r="N74" s="1">
        <f t="shared" si="1"/>
        <v>111111</v>
      </c>
      <c r="P74" s="1">
        <v>460.96</v>
      </c>
    </row>
    <row r="75" spans="2:16" s="1" customFormat="1" ht="28.8" x14ac:dyDescent="0.3">
      <c r="B75" s="6" t="s">
        <v>321</v>
      </c>
      <c r="C75" s="6" t="s">
        <v>0</v>
      </c>
      <c r="D75" s="6" t="s">
        <v>24</v>
      </c>
      <c r="E75" s="7" t="s">
        <v>25</v>
      </c>
      <c r="F75" s="6" t="s">
        <v>4</v>
      </c>
      <c r="G75" s="98">
        <v>5.56</v>
      </c>
      <c r="H75" s="281"/>
      <c r="I75" s="282"/>
      <c r="J75" s="282"/>
      <c r="K75" s="282"/>
      <c r="L75" s="283"/>
      <c r="M75" s="1" t="s">
        <v>24</v>
      </c>
      <c r="N75" s="1">
        <f t="shared" si="1"/>
        <v>111111</v>
      </c>
      <c r="P75" s="1">
        <v>126.92</v>
      </c>
    </row>
    <row r="76" spans="2:16" s="1" customFormat="1" ht="28.8" x14ac:dyDescent="0.3">
      <c r="B76" s="6" t="s">
        <v>322</v>
      </c>
      <c r="C76" s="6" t="s">
        <v>0</v>
      </c>
      <c r="D76" s="6" t="s">
        <v>45</v>
      </c>
      <c r="E76" s="7" t="s">
        <v>46</v>
      </c>
      <c r="F76" s="6" t="s">
        <v>4</v>
      </c>
      <c r="G76" s="98">
        <v>1.86</v>
      </c>
      <c r="H76" s="281"/>
      <c r="I76" s="282"/>
      <c r="J76" s="282"/>
      <c r="K76" s="282"/>
      <c r="L76" s="283"/>
      <c r="M76" s="1" t="s">
        <v>45</v>
      </c>
      <c r="N76" s="1">
        <f t="shared" si="1"/>
        <v>111111</v>
      </c>
      <c r="P76" s="1">
        <v>9.8800000000000008</v>
      </c>
    </row>
    <row r="77" spans="2:16" s="1" customFormat="1" ht="28.8" x14ac:dyDescent="0.3">
      <c r="B77" s="6" t="s">
        <v>323</v>
      </c>
      <c r="C77" s="6" t="s">
        <v>0</v>
      </c>
      <c r="D77" s="6" t="s">
        <v>47</v>
      </c>
      <c r="E77" s="7" t="s">
        <v>48</v>
      </c>
      <c r="F77" s="6" t="s">
        <v>3</v>
      </c>
      <c r="G77" s="98">
        <v>92.84</v>
      </c>
      <c r="H77" s="281"/>
      <c r="I77" s="282"/>
      <c r="J77" s="282"/>
      <c r="K77" s="282"/>
      <c r="L77" s="283"/>
      <c r="M77" s="1" t="s">
        <v>47</v>
      </c>
      <c r="N77" s="1">
        <f t="shared" si="1"/>
        <v>111111</v>
      </c>
      <c r="P77" s="1">
        <v>9.8800000000000008</v>
      </c>
    </row>
    <row r="78" spans="2:16" s="1" customFormat="1" ht="14.4" customHeight="1" x14ac:dyDescent="0.3">
      <c r="B78" s="6" t="s">
        <v>324</v>
      </c>
      <c r="C78" s="6" t="s">
        <v>0</v>
      </c>
      <c r="D78" s="6" t="s">
        <v>19</v>
      </c>
      <c r="E78" s="7" t="s">
        <v>20</v>
      </c>
      <c r="F78" s="6" t="s">
        <v>4</v>
      </c>
      <c r="G78" s="98">
        <v>5.32</v>
      </c>
      <c r="H78" s="281"/>
      <c r="I78" s="282"/>
      <c r="J78" s="282"/>
      <c r="K78" s="282"/>
      <c r="L78" s="283"/>
      <c r="M78" s="1" t="s">
        <v>19</v>
      </c>
      <c r="N78" s="1">
        <f t="shared" si="1"/>
        <v>111111</v>
      </c>
      <c r="P78" s="1">
        <v>2.02</v>
      </c>
    </row>
    <row r="79" spans="2:16" s="1" customFormat="1" x14ac:dyDescent="0.3">
      <c r="B79" s="48" t="s">
        <v>136</v>
      </c>
      <c r="C79" s="198" t="s">
        <v>21</v>
      </c>
      <c r="D79" s="199"/>
      <c r="E79" s="199"/>
      <c r="F79" s="199"/>
      <c r="G79" s="64"/>
      <c r="H79" s="281"/>
      <c r="I79" s="282"/>
      <c r="J79" s="282"/>
      <c r="K79" s="282"/>
      <c r="L79" s="283"/>
      <c r="N79" s="1">
        <f t="shared" si="1"/>
        <v>111111</v>
      </c>
      <c r="P79" s="1">
        <v>64.040000000000006</v>
      </c>
    </row>
    <row r="80" spans="2:16" s="1" customFormat="1" x14ac:dyDescent="0.3">
      <c r="B80" s="6" t="s">
        <v>326</v>
      </c>
      <c r="C80" s="6" t="s">
        <v>0</v>
      </c>
      <c r="D80" s="6" t="s">
        <v>327</v>
      </c>
      <c r="E80" s="7" t="s">
        <v>328</v>
      </c>
      <c r="F80" s="6" t="s">
        <v>3</v>
      </c>
      <c r="G80" s="98">
        <v>170.28</v>
      </c>
      <c r="H80" s="281"/>
      <c r="I80" s="282"/>
      <c r="J80" s="282"/>
      <c r="K80" s="282"/>
      <c r="L80" s="283"/>
      <c r="M80" s="1" t="s">
        <v>327</v>
      </c>
      <c r="N80" s="1">
        <f t="shared" si="1"/>
        <v>111111</v>
      </c>
    </row>
    <row r="81" spans="2:16" s="1" customFormat="1" ht="43.2" customHeight="1" x14ac:dyDescent="0.3">
      <c r="B81" s="6" t="s">
        <v>329</v>
      </c>
      <c r="C81" s="6" t="s">
        <v>0</v>
      </c>
      <c r="D81" s="6" t="s">
        <v>40</v>
      </c>
      <c r="E81" s="7" t="s">
        <v>41</v>
      </c>
      <c r="F81" s="6" t="s">
        <v>18</v>
      </c>
      <c r="G81" s="98">
        <v>460.96</v>
      </c>
      <c r="H81" s="281"/>
      <c r="I81" s="282"/>
      <c r="J81" s="282"/>
      <c r="K81" s="282"/>
      <c r="L81" s="283"/>
      <c r="M81" s="1" t="s">
        <v>40</v>
      </c>
      <c r="N81" s="1">
        <f t="shared" si="1"/>
        <v>111111</v>
      </c>
      <c r="P81" s="1">
        <v>316.8</v>
      </c>
    </row>
    <row r="82" spans="2:16" s="1" customFormat="1" ht="38.4" customHeight="1" x14ac:dyDescent="0.3">
      <c r="B82" s="6" t="s">
        <v>330</v>
      </c>
      <c r="C82" s="6" t="s">
        <v>0</v>
      </c>
      <c r="D82" s="6" t="s">
        <v>42</v>
      </c>
      <c r="E82" s="7" t="s">
        <v>43</v>
      </c>
      <c r="F82" s="6" t="s">
        <v>18</v>
      </c>
      <c r="G82" s="98">
        <v>126.92</v>
      </c>
      <c r="H82" s="281"/>
      <c r="I82" s="282"/>
      <c r="J82" s="282"/>
      <c r="K82" s="282"/>
      <c r="L82" s="283"/>
      <c r="M82" s="1" t="s">
        <v>42</v>
      </c>
      <c r="N82" s="1">
        <f t="shared" si="1"/>
        <v>111111</v>
      </c>
      <c r="P82" s="1">
        <f>P81</f>
        <v>316.8</v>
      </c>
    </row>
    <row r="83" spans="2:16" s="1" customFormat="1" x14ac:dyDescent="0.3">
      <c r="B83" s="6" t="s">
        <v>331</v>
      </c>
      <c r="C83" s="6" t="s">
        <v>0</v>
      </c>
      <c r="D83" s="6" t="s">
        <v>22</v>
      </c>
      <c r="E83" s="7" t="s">
        <v>23</v>
      </c>
      <c r="F83" s="6" t="s">
        <v>4</v>
      </c>
      <c r="G83" s="98">
        <v>9.8800000000000008</v>
      </c>
      <c r="H83" s="281"/>
      <c r="I83" s="282"/>
      <c r="J83" s="282"/>
      <c r="K83" s="282"/>
      <c r="L83" s="283"/>
      <c r="M83" s="1" t="s">
        <v>22</v>
      </c>
      <c r="N83" s="1">
        <f t="shared" si="1"/>
        <v>111111</v>
      </c>
      <c r="P83" s="1">
        <v>64.040000000000006</v>
      </c>
    </row>
    <row r="84" spans="2:16" s="1" customFormat="1" ht="28.8" x14ac:dyDescent="0.3">
      <c r="B84" s="6" t="s">
        <v>332</v>
      </c>
      <c r="C84" s="6" t="s">
        <v>0</v>
      </c>
      <c r="D84" s="6" t="s">
        <v>24</v>
      </c>
      <c r="E84" s="7" t="s">
        <v>25</v>
      </c>
      <c r="F84" s="6" t="s">
        <v>4</v>
      </c>
      <c r="G84" s="98">
        <v>9.8800000000000008</v>
      </c>
      <c r="H84" s="281"/>
      <c r="I84" s="282"/>
      <c r="J84" s="282"/>
      <c r="K84" s="282"/>
      <c r="L84" s="283"/>
      <c r="M84" s="1" t="s">
        <v>24</v>
      </c>
      <c r="N84" s="1">
        <f t="shared" si="1"/>
        <v>111111</v>
      </c>
      <c r="P84" s="1">
        <v>80</v>
      </c>
    </row>
    <row r="85" spans="2:16" s="1" customFormat="1" x14ac:dyDescent="0.3">
      <c r="B85" s="6" t="s">
        <v>333</v>
      </c>
      <c r="C85" s="6" t="s">
        <v>0</v>
      </c>
      <c r="D85" s="6" t="s">
        <v>26</v>
      </c>
      <c r="E85" s="7" t="s">
        <v>27</v>
      </c>
      <c r="F85" s="6" t="s">
        <v>4</v>
      </c>
      <c r="G85" s="98">
        <v>2.02</v>
      </c>
      <c r="H85" s="281"/>
      <c r="I85" s="282"/>
      <c r="J85" s="282"/>
      <c r="K85" s="282"/>
      <c r="L85" s="283"/>
      <c r="M85" s="1" t="s">
        <v>26</v>
      </c>
      <c r="N85" s="1">
        <f t="shared" si="1"/>
        <v>111111</v>
      </c>
      <c r="P85" s="1">
        <v>32</v>
      </c>
    </row>
    <row r="86" spans="2:16" s="1" customFormat="1" ht="14.4" customHeight="1" x14ac:dyDescent="0.3">
      <c r="B86" s="6" t="s">
        <v>334</v>
      </c>
      <c r="C86" s="6" t="s">
        <v>0</v>
      </c>
      <c r="D86" s="6" t="s">
        <v>49</v>
      </c>
      <c r="E86" s="7" t="s">
        <v>50</v>
      </c>
      <c r="F86" s="6" t="s">
        <v>3</v>
      </c>
      <c r="G86" s="98">
        <v>64.040000000000006</v>
      </c>
      <c r="H86" s="281"/>
      <c r="I86" s="282"/>
      <c r="J86" s="282"/>
      <c r="K86" s="282"/>
      <c r="L86" s="283"/>
      <c r="M86" s="1" t="s">
        <v>49</v>
      </c>
      <c r="N86" s="1">
        <f t="shared" si="1"/>
        <v>111111</v>
      </c>
      <c r="P86" s="1">
        <v>154</v>
      </c>
    </row>
    <row r="87" spans="2:16" s="1" customFormat="1" ht="26.4" customHeight="1" x14ac:dyDescent="0.3">
      <c r="B87" s="48" t="s">
        <v>137</v>
      </c>
      <c r="C87" s="198" t="s">
        <v>51</v>
      </c>
      <c r="D87" s="199"/>
      <c r="E87" s="199"/>
      <c r="F87" s="199"/>
      <c r="G87" s="64"/>
      <c r="H87" s="281"/>
      <c r="I87" s="282"/>
      <c r="J87" s="282"/>
      <c r="K87" s="282"/>
      <c r="L87" s="283"/>
      <c r="N87" s="1">
        <f t="shared" si="1"/>
        <v>111111</v>
      </c>
      <c r="P87" s="1">
        <v>154</v>
      </c>
    </row>
    <row r="88" spans="2:16" s="1" customFormat="1" ht="27" customHeight="1" x14ac:dyDescent="0.3">
      <c r="B88" s="6" t="s">
        <v>335</v>
      </c>
      <c r="C88" s="6" t="s">
        <v>0</v>
      </c>
      <c r="D88" s="6" t="s">
        <v>336</v>
      </c>
      <c r="E88" s="7" t="s">
        <v>337</v>
      </c>
      <c r="F88" s="6" t="s">
        <v>18</v>
      </c>
      <c r="G88" s="98">
        <v>316.8</v>
      </c>
      <c r="H88" s="281"/>
      <c r="I88" s="282"/>
      <c r="J88" s="282"/>
      <c r="K88" s="282"/>
      <c r="L88" s="283"/>
      <c r="M88" s="1" t="s">
        <v>336</v>
      </c>
      <c r="N88" s="1">
        <f t="shared" si="1"/>
        <v>111111</v>
      </c>
    </row>
    <row r="89" spans="2:16" s="1" customFormat="1" ht="27" customHeight="1" x14ac:dyDescent="0.3">
      <c r="B89" s="6" t="s">
        <v>340</v>
      </c>
      <c r="C89" s="6" t="s">
        <v>0</v>
      </c>
      <c r="D89" s="6" t="s">
        <v>338</v>
      </c>
      <c r="E89" s="7" t="s">
        <v>339</v>
      </c>
      <c r="F89" s="6" t="s">
        <v>18</v>
      </c>
      <c r="G89" s="98">
        <f>G88</f>
        <v>316.8</v>
      </c>
      <c r="H89" s="281"/>
      <c r="I89" s="282"/>
      <c r="J89" s="282"/>
      <c r="K89" s="282"/>
      <c r="L89" s="283"/>
      <c r="M89" s="1" t="s">
        <v>338</v>
      </c>
      <c r="N89" s="1">
        <f t="shared" si="1"/>
        <v>111111</v>
      </c>
      <c r="P89" s="1">
        <v>247.24</v>
      </c>
    </row>
    <row r="90" spans="2:16" s="1" customFormat="1" ht="27" customHeight="1" x14ac:dyDescent="0.3">
      <c r="B90" s="6" t="s">
        <v>343</v>
      </c>
      <c r="C90" s="6" t="s">
        <v>0</v>
      </c>
      <c r="D90" s="6" t="s">
        <v>341</v>
      </c>
      <c r="E90" s="7" t="s">
        <v>342</v>
      </c>
      <c r="F90" s="6" t="s">
        <v>3</v>
      </c>
      <c r="G90" s="98">
        <v>64.040000000000006</v>
      </c>
      <c r="H90" s="281"/>
      <c r="I90" s="282"/>
      <c r="J90" s="282"/>
      <c r="K90" s="282"/>
      <c r="L90" s="283"/>
      <c r="M90" s="1" t="s">
        <v>341</v>
      </c>
      <c r="N90" s="1">
        <f t="shared" si="1"/>
        <v>111111</v>
      </c>
    </row>
    <row r="91" spans="2:16" s="1" customFormat="1" x14ac:dyDescent="0.3">
      <c r="B91" s="6" t="s">
        <v>344</v>
      </c>
      <c r="C91" s="6" t="s">
        <v>0</v>
      </c>
      <c r="D91" s="6" t="s">
        <v>52</v>
      </c>
      <c r="E91" s="7" t="s">
        <v>53</v>
      </c>
      <c r="F91" s="6" t="s">
        <v>17</v>
      </c>
      <c r="G91" s="98">
        <v>80</v>
      </c>
      <c r="H91" s="281"/>
      <c r="I91" s="282"/>
      <c r="J91" s="282"/>
      <c r="K91" s="282"/>
      <c r="L91" s="283"/>
      <c r="M91" s="1" t="s">
        <v>52</v>
      </c>
      <c r="N91" s="1">
        <f t="shared" si="1"/>
        <v>111111</v>
      </c>
      <c r="P91" s="1">
        <v>12</v>
      </c>
    </row>
    <row r="92" spans="2:16" s="1" customFormat="1" ht="14.4" customHeight="1" x14ac:dyDescent="0.3">
      <c r="B92" s="6" t="s">
        <v>347</v>
      </c>
      <c r="C92" s="6" t="s">
        <v>0</v>
      </c>
      <c r="D92" s="6" t="s">
        <v>345</v>
      </c>
      <c r="E92" s="7" t="s">
        <v>346</v>
      </c>
      <c r="F92" s="6" t="s">
        <v>17</v>
      </c>
      <c r="G92" s="98">
        <v>32</v>
      </c>
      <c r="H92" s="281"/>
      <c r="I92" s="282"/>
      <c r="J92" s="282"/>
      <c r="K92" s="282"/>
      <c r="L92" s="283"/>
      <c r="M92" s="1" t="s">
        <v>345</v>
      </c>
      <c r="N92" s="1">
        <f t="shared" si="1"/>
        <v>111111</v>
      </c>
      <c r="P92" s="1">
        <v>28</v>
      </c>
    </row>
    <row r="93" spans="2:16" s="1" customFormat="1" ht="14.4" customHeight="1" x14ac:dyDescent="0.3">
      <c r="B93" s="6" t="s">
        <v>350</v>
      </c>
      <c r="C93" s="6" t="s">
        <v>0</v>
      </c>
      <c r="D93" s="6" t="s">
        <v>348</v>
      </c>
      <c r="E93" s="7" t="s">
        <v>349</v>
      </c>
      <c r="F93" s="6" t="s">
        <v>3</v>
      </c>
      <c r="G93" s="98">
        <v>154</v>
      </c>
      <c r="H93" s="281"/>
      <c r="I93" s="282"/>
      <c r="J93" s="282"/>
      <c r="K93" s="282"/>
      <c r="L93" s="283"/>
      <c r="M93" s="1" t="s">
        <v>348</v>
      </c>
      <c r="N93" s="1">
        <f t="shared" si="1"/>
        <v>111111</v>
      </c>
      <c r="P93" s="1">
        <v>10</v>
      </c>
    </row>
    <row r="94" spans="2:16" s="1" customFormat="1" x14ac:dyDescent="0.3">
      <c r="B94" s="6" t="s">
        <v>654</v>
      </c>
      <c r="C94" s="6" t="s">
        <v>0</v>
      </c>
      <c r="D94" s="6" t="s">
        <v>351</v>
      </c>
      <c r="E94" s="7" t="s">
        <v>352</v>
      </c>
      <c r="F94" s="6" t="s">
        <v>3</v>
      </c>
      <c r="G94" s="98">
        <v>154</v>
      </c>
      <c r="H94" s="281"/>
      <c r="I94" s="282"/>
      <c r="J94" s="282"/>
      <c r="K94" s="282"/>
      <c r="L94" s="283"/>
      <c r="M94" s="1" t="s">
        <v>351</v>
      </c>
      <c r="N94" s="1">
        <f t="shared" si="1"/>
        <v>111111</v>
      </c>
      <c r="P94" s="1">
        <v>494.48</v>
      </c>
    </row>
    <row r="95" spans="2:16" s="1" customFormat="1" ht="14.4" customHeight="1" x14ac:dyDescent="0.3">
      <c r="B95" s="48" t="s">
        <v>165</v>
      </c>
      <c r="C95" s="198" t="s">
        <v>353</v>
      </c>
      <c r="D95" s="199"/>
      <c r="E95" s="199"/>
      <c r="F95" s="199"/>
      <c r="G95" s="64"/>
      <c r="H95" s="281"/>
      <c r="I95" s="282"/>
      <c r="J95" s="282"/>
      <c r="K95" s="282"/>
      <c r="L95" s="283"/>
      <c r="N95" s="1">
        <f t="shared" si="1"/>
        <v>111111</v>
      </c>
      <c r="P95" s="1">
        <v>494.48</v>
      </c>
    </row>
    <row r="96" spans="2:16" s="1" customFormat="1" x14ac:dyDescent="0.3">
      <c r="B96" s="6" t="s">
        <v>354</v>
      </c>
      <c r="C96" s="6" t="s">
        <v>0</v>
      </c>
      <c r="D96" s="6" t="s">
        <v>355</v>
      </c>
      <c r="E96" s="7" t="s">
        <v>356</v>
      </c>
      <c r="F96" s="6" t="s">
        <v>3</v>
      </c>
      <c r="G96" s="98">
        <v>247.24</v>
      </c>
      <c r="H96" s="281"/>
      <c r="I96" s="282"/>
      <c r="J96" s="282"/>
      <c r="K96" s="282"/>
      <c r="L96" s="283"/>
      <c r="M96" s="1" t="s">
        <v>355</v>
      </c>
      <c r="N96" s="1">
        <f t="shared" si="1"/>
        <v>111111</v>
      </c>
      <c r="P96" s="1">
        <v>62</v>
      </c>
    </row>
    <row r="97" spans="2:16" s="1" customFormat="1" x14ac:dyDescent="0.3">
      <c r="B97" s="48" t="s">
        <v>166</v>
      </c>
      <c r="C97" s="198" t="s">
        <v>353</v>
      </c>
      <c r="D97" s="199"/>
      <c r="E97" s="199"/>
      <c r="F97" s="199"/>
      <c r="G97" s="64"/>
      <c r="H97" s="281"/>
      <c r="I97" s="282"/>
      <c r="J97" s="282"/>
      <c r="K97" s="282"/>
      <c r="L97" s="283"/>
      <c r="N97" s="1">
        <f t="shared" si="1"/>
        <v>111111</v>
      </c>
      <c r="P97" s="1">
        <v>120.8</v>
      </c>
    </row>
    <row r="98" spans="2:16" s="1" customFormat="1" x14ac:dyDescent="0.3">
      <c r="B98" s="6" t="s">
        <v>362</v>
      </c>
      <c r="C98" s="6" t="s">
        <v>0</v>
      </c>
      <c r="D98" s="6" t="s">
        <v>6</v>
      </c>
      <c r="E98" s="7" t="s">
        <v>7</v>
      </c>
      <c r="F98" s="6" t="s">
        <v>4</v>
      </c>
      <c r="G98" s="98">
        <v>12</v>
      </c>
      <c r="H98" s="281"/>
      <c r="I98" s="282"/>
      <c r="J98" s="282"/>
      <c r="K98" s="282"/>
      <c r="L98" s="283"/>
      <c r="M98" s="1" t="s">
        <v>6</v>
      </c>
      <c r="N98" s="1">
        <f t="shared" si="1"/>
        <v>111111</v>
      </c>
      <c r="P98" s="1">
        <v>297.8</v>
      </c>
    </row>
    <row r="99" spans="2:16" s="1" customFormat="1" ht="14.4" customHeight="1" x14ac:dyDescent="0.3">
      <c r="B99" s="6" t="s">
        <v>363</v>
      </c>
      <c r="C99" s="6" t="s">
        <v>0</v>
      </c>
      <c r="D99" s="6" t="s">
        <v>357</v>
      </c>
      <c r="E99" s="7" t="s">
        <v>364</v>
      </c>
      <c r="F99" s="6" t="s">
        <v>4</v>
      </c>
      <c r="G99" s="98">
        <v>28</v>
      </c>
      <c r="H99" s="281"/>
      <c r="I99" s="282"/>
      <c r="J99" s="282"/>
      <c r="K99" s="282"/>
      <c r="L99" s="283"/>
      <c r="M99" s="1" t="s">
        <v>357</v>
      </c>
      <c r="N99" s="1">
        <f t="shared" si="1"/>
        <v>111111</v>
      </c>
    </row>
    <row r="100" spans="2:16" s="1" customFormat="1" x14ac:dyDescent="0.3">
      <c r="B100" s="6" t="s">
        <v>365</v>
      </c>
      <c r="C100" s="6" t="s">
        <v>0</v>
      </c>
      <c r="D100" s="6" t="s">
        <v>358</v>
      </c>
      <c r="E100" s="7" t="s">
        <v>366</v>
      </c>
      <c r="F100" s="6" t="s">
        <v>4</v>
      </c>
      <c r="G100" s="98">
        <v>10</v>
      </c>
      <c r="H100" s="281"/>
      <c r="I100" s="282"/>
      <c r="J100" s="282"/>
      <c r="K100" s="282"/>
      <c r="L100" s="283"/>
      <c r="M100" s="1" t="s">
        <v>358</v>
      </c>
      <c r="N100" s="1">
        <f t="shared" si="1"/>
        <v>111111</v>
      </c>
      <c r="P100" s="1">
        <v>4</v>
      </c>
    </row>
    <row r="101" spans="2:16" s="1" customFormat="1" ht="57.6" customHeight="1" x14ac:dyDescent="0.3">
      <c r="B101" s="6" t="s">
        <v>367</v>
      </c>
      <c r="C101" s="6" t="s">
        <v>0</v>
      </c>
      <c r="D101" s="6" t="s">
        <v>55</v>
      </c>
      <c r="E101" s="7" t="s">
        <v>56</v>
      </c>
      <c r="F101" s="6" t="s">
        <v>3</v>
      </c>
      <c r="G101" s="98">
        <v>494.48</v>
      </c>
      <c r="H101" s="281"/>
      <c r="I101" s="282"/>
      <c r="J101" s="282"/>
      <c r="K101" s="282"/>
      <c r="L101" s="283"/>
      <c r="M101" s="1" t="s">
        <v>55</v>
      </c>
      <c r="N101" s="1">
        <f t="shared" si="1"/>
        <v>111111</v>
      </c>
      <c r="P101" s="1">
        <v>46</v>
      </c>
    </row>
    <row r="102" spans="2:16" s="1" customFormat="1" x14ac:dyDescent="0.3">
      <c r="B102" s="6" t="s">
        <v>368</v>
      </c>
      <c r="C102" s="6" t="s">
        <v>0</v>
      </c>
      <c r="D102" s="6" t="s">
        <v>57</v>
      </c>
      <c r="E102" s="7" t="s">
        <v>58</v>
      </c>
      <c r="F102" s="6" t="s">
        <v>3</v>
      </c>
      <c r="G102" s="98">
        <v>494.48</v>
      </c>
      <c r="H102" s="281"/>
      <c r="I102" s="282"/>
      <c r="J102" s="282"/>
      <c r="K102" s="282"/>
      <c r="L102" s="283"/>
      <c r="M102" s="1" t="s">
        <v>57</v>
      </c>
      <c r="N102" s="1">
        <f t="shared" si="1"/>
        <v>111111</v>
      </c>
      <c r="P102" s="1">
        <v>4</v>
      </c>
    </row>
    <row r="103" spans="2:16" s="1" customFormat="1" ht="28.8" customHeight="1" x14ac:dyDescent="0.3">
      <c r="B103" s="6" t="s">
        <v>369</v>
      </c>
      <c r="C103" s="6" t="s">
        <v>0</v>
      </c>
      <c r="D103" s="6" t="s">
        <v>359</v>
      </c>
      <c r="E103" s="7" t="s">
        <v>370</v>
      </c>
      <c r="F103" s="6" t="s">
        <v>3</v>
      </c>
      <c r="G103" s="98">
        <v>62</v>
      </c>
      <c r="H103" s="281"/>
      <c r="I103" s="282"/>
      <c r="J103" s="282"/>
      <c r="K103" s="282"/>
      <c r="L103" s="283"/>
      <c r="M103" s="1" t="s">
        <v>359</v>
      </c>
      <c r="N103" s="1">
        <f t="shared" si="1"/>
        <v>111111</v>
      </c>
    </row>
    <row r="104" spans="2:16" s="1" customFormat="1" ht="43.2" customHeight="1" x14ac:dyDescent="0.3">
      <c r="B104" s="6" t="s">
        <v>371</v>
      </c>
      <c r="C104" s="6" t="s">
        <v>0</v>
      </c>
      <c r="D104" s="6" t="s">
        <v>360</v>
      </c>
      <c r="E104" s="7" t="s">
        <v>372</v>
      </c>
      <c r="F104" s="6" t="s">
        <v>17</v>
      </c>
      <c r="G104" s="98">
        <v>120.8</v>
      </c>
      <c r="H104" s="281"/>
      <c r="I104" s="282"/>
      <c r="J104" s="282"/>
      <c r="K104" s="282"/>
      <c r="L104" s="283"/>
      <c r="M104" s="1" t="s">
        <v>360</v>
      </c>
      <c r="N104" s="1">
        <f t="shared" si="1"/>
        <v>111111</v>
      </c>
      <c r="P104" s="1">
        <v>60</v>
      </c>
    </row>
    <row r="105" spans="2:16" s="1" customFormat="1" ht="43.2" customHeight="1" x14ac:dyDescent="0.3">
      <c r="B105" s="6" t="s">
        <v>373</v>
      </c>
      <c r="C105" s="6" t="s">
        <v>0</v>
      </c>
      <c r="D105" s="6" t="s">
        <v>361</v>
      </c>
      <c r="E105" s="7" t="s">
        <v>374</v>
      </c>
      <c r="F105" s="6" t="s">
        <v>3</v>
      </c>
      <c r="G105" s="98">
        <v>297.8</v>
      </c>
      <c r="H105" s="281"/>
      <c r="I105" s="282"/>
      <c r="J105" s="282"/>
      <c r="K105" s="282"/>
      <c r="L105" s="283"/>
      <c r="M105" s="1" t="s">
        <v>361</v>
      </c>
      <c r="N105" s="1">
        <f t="shared" si="1"/>
        <v>111111</v>
      </c>
      <c r="P105" s="1">
        <v>12</v>
      </c>
    </row>
    <row r="106" spans="2:16" s="1" customFormat="1" ht="43.2" customHeight="1" x14ac:dyDescent="0.3">
      <c r="B106" s="59" t="s">
        <v>167</v>
      </c>
      <c r="C106" s="224" t="s">
        <v>375</v>
      </c>
      <c r="D106" s="225"/>
      <c r="E106" s="225"/>
      <c r="F106" s="225"/>
      <c r="G106" s="66"/>
      <c r="H106" s="281"/>
      <c r="I106" s="282"/>
      <c r="J106" s="282"/>
      <c r="K106" s="282"/>
      <c r="L106" s="283"/>
      <c r="N106" s="1">
        <f t="shared" si="1"/>
        <v>111111</v>
      </c>
      <c r="P106" s="1">
        <v>8</v>
      </c>
    </row>
    <row r="107" spans="2:16" s="1" customFormat="1" ht="28.8" x14ac:dyDescent="0.3">
      <c r="B107" s="6" t="s">
        <v>376</v>
      </c>
      <c r="C107" s="6" t="s">
        <v>0</v>
      </c>
      <c r="D107" s="6" t="s">
        <v>377</v>
      </c>
      <c r="E107" s="7" t="s">
        <v>378</v>
      </c>
      <c r="F107" s="6" t="s">
        <v>13</v>
      </c>
      <c r="G107" s="98">
        <v>4</v>
      </c>
      <c r="H107" s="281"/>
      <c r="I107" s="282"/>
      <c r="J107" s="282"/>
      <c r="K107" s="282"/>
      <c r="L107" s="283"/>
      <c r="M107" s="1" t="s">
        <v>377</v>
      </c>
      <c r="N107" s="1">
        <f t="shared" si="1"/>
        <v>111111</v>
      </c>
      <c r="P107" s="1">
        <v>4</v>
      </c>
    </row>
    <row r="108" spans="2:16" s="1" customFormat="1" ht="14.4" customHeight="1" x14ac:dyDescent="0.3">
      <c r="B108" s="6" t="s">
        <v>379</v>
      </c>
      <c r="C108" s="6" t="s">
        <v>0</v>
      </c>
      <c r="D108" s="6" t="s">
        <v>61</v>
      </c>
      <c r="E108" s="7" t="s">
        <v>62</v>
      </c>
      <c r="F108" s="6" t="s">
        <v>17</v>
      </c>
      <c r="G108" s="98">
        <v>46</v>
      </c>
      <c r="H108" s="281"/>
      <c r="I108" s="282"/>
      <c r="J108" s="282"/>
      <c r="K108" s="282"/>
      <c r="L108" s="283"/>
      <c r="M108" s="1" t="s">
        <v>61</v>
      </c>
      <c r="N108" s="1">
        <f t="shared" si="1"/>
        <v>111111</v>
      </c>
      <c r="P108" s="1">
        <v>4</v>
      </c>
    </row>
    <row r="109" spans="2:16" s="1" customFormat="1" ht="28.8" customHeight="1" x14ac:dyDescent="0.3">
      <c r="B109" s="6" t="s">
        <v>380</v>
      </c>
      <c r="C109" s="6" t="s">
        <v>0</v>
      </c>
      <c r="D109" s="6" t="s">
        <v>381</v>
      </c>
      <c r="E109" s="7" t="s">
        <v>382</v>
      </c>
      <c r="F109" s="6" t="s">
        <v>13</v>
      </c>
      <c r="G109" s="98">
        <v>4</v>
      </c>
      <c r="H109" s="281"/>
      <c r="I109" s="282"/>
      <c r="J109" s="282"/>
      <c r="K109" s="282"/>
      <c r="L109" s="283"/>
      <c r="M109" s="1" t="s">
        <v>381</v>
      </c>
      <c r="N109" s="1">
        <f t="shared" si="1"/>
        <v>111111</v>
      </c>
    </row>
    <row r="110" spans="2:16" s="1" customFormat="1" ht="28.8" customHeight="1" x14ac:dyDescent="0.3">
      <c r="B110" s="59" t="s">
        <v>174</v>
      </c>
      <c r="C110" s="224" t="s">
        <v>69</v>
      </c>
      <c r="D110" s="225"/>
      <c r="E110" s="225"/>
      <c r="F110" s="225"/>
      <c r="G110" s="66"/>
      <c r="H110" s="281"/>
      <c r="I110" s="282"/>
      <c r="J110" s="282"/>
      <c r="K110" s="282"/>
      <c r="L110" s="283"/>
      <c r="N110" s="1">
        <f t="shared" si="1"/>
        <v>111111</v>
      </c>
      <c r="P110" s="1">
        <v>14.8</v>
      </c>
    </row>
    <row r="111" spans="2:16" s="1" customFormat="1" ht="28.8" customHeight="1" x14ac:dyDescent="0.3">
      <c r="B111" s="6" t="s">
        <v>383</v>
      </c>
      <c r="C111" s="6" t="s">
        <v>0</v>
      </c>
      <c r="D111" s="6" t="s">
        <v>70</v>
      </c>
      <c r="E111" s="7" t="s">
        <v>71</v>
      </c>
      <c r="F111" s="6" t="s">
        <v>17</v>
      </c>
      <c r="G111" s="98">
        <v>60</v>
      </c>
      <c r="H111" s="281"/>
      <c r="I111" s="282"/>
      <c r="J111" s="282"/>
      <c r="K111" s="282"/>
      <c r="L111" s="283"/>
      <c r="M111" s="1" t="s">
        <v>70</v>
      </c>
      <c r="N111" s="1">
        <f t="shared" si="1"/>
        <v>111111</v>
      </c>
      <c r="P111" s="1">
        <v>4</v>
      </c>
    </row>
    <row r="112" spans="2:16" s="1" customFormat="1" ht="28.8" x14ac:dyDescent="0.3">
      <c r="B112" s="6" t="s">
        <v>384</v>
      </c>
      <c r="C112" s="6" t="s">
        <v>0</v>
      </c>
      <c r="D112" s="6" t="s">
        <v>72</v>
      </c>
      <c r="E112" s="7" t="s">
        <v>73</v>
      </c>
      <c r="F112" s="6" t="s">
        <v>17</v>
      </c>
      <c r="G112" s="98">
        <v>12</v>
      </c>
      <c r="H112" s="281"/>
      <c r="I112" s="282"/>
      <c r="J112" s="282"/>
      <c r="K112" s="282"/>
      <c r="L112" s="283"/>
      <c r="M112" s="1" t="s">
        <v>72</v>
      </c>
      <c r="N112" s="1">
        <f t="shared" si="1"/>
        <v>111111</v>
      </c>
      <c r="P112" s="1">
        <v>8</v>
      </c>
    </row>
    <row r="113" spans="2:16" s="1" customFormat="1" ht="28.8" x14ac:dyDescent="0.3">
      <c r="B113" s="6" t="s">
        <v>385</v>
      </c>
      <c r="C113" s="6" t="s">
        <v>0</v>
      </c>
      <c r="D113" s="6" t="s">
        <v>74</v>
      </c>
      <c r="E113" s="7" t="s">
        <v>75</v>
      </c>
      <c r="F113" s="6" t="s">
        <v>13</v>
      </c>
      <c r="G113" s="98">
        <v>8</v>
      </c>
      <c r="H113" s="281"/>
      <c r="I113" s="282"/>
      <c r="J113" s="282"/>
      <c r="K113" s="282"/>
      <c r="L113" s="283"/>
      <c r="M113" s="1" t="s">
        <v>74</v>
      </c>
      <c r="N113" s="1">
        <f t="shared" si="1"/>
        <v>111111</v>
      </c>
      <c r="P113" s="1">
        <v>8</v>
      </c>
    </row>
    <row r="114" spans="2:16" s="1" customFormat="1" ht="28.8" customHeight="1" x14ac:dyDescent="0.3">
      <c r="B114" s="6" t="s">
        <v>386</v>
      </c>
      <c r="C114" s="6" t="s">
        <v>0</v>
      </c>
      <c r="D114" s="6" t="s">
        <v>387</v>
      </c>
      <c r="E114" s="7" t="s">
        <v>388</v>
      </c>
      <c r="F114" s="6" t="s">
        <v>13</v>
      </c>
      <c r="G114" s="98">
        <v>4</v>
      </c>
      <c r="H114" s="281"/>
      <c r="I114" s="282"/>
      <c r="J114" s="282"/>
      <c r="K114" s="282"/>
      <c r="L114" s="283"/>
      <c r="M114" s="1" t="s">
        <v>387</v>
      </c>
      <c r="N114" s="1">
        <f t="shared" si="1"/>
        <v>111111</v>
      </c>
      <c r="P114" s="1">
        <v>8</v>
      </c>
    </row>
    <row r="115" spans="2:16" s="1" customFormat="1" ht="43.2" customHeight="1" x14ac:dyDescent="0.3">
      <c r="B115" s="6" t="s">
        <v>389</v>
      </c>
      <c r="C115" s="6" t="s">
        <v>5</v>
      </c>
      <c r="D115" s="6" t="s">
        <v>76</v>
      </c>
      <c r="E115" s="7" t="s">
        <v>77</v>
      </c>
      <c r="F115" s="6" t="s">
        <v>13</v>
      </c>
      <c r="G115" s="98">
        <v>4</v>
      </c>
      <c r="H115" s="281"/>
      <c r="I115" s="282"/>
      <c r="J115" s="282"/>
      <c r="K115" s="282"/>
      <c r="L115" s="283"/>
      <c r="M115" s="1" t="s">
        <v>76</v>
      </c>
      <c r="N115" s="1">
        <f t="shared" si="1"/>
        <v>111111</v>
      </c>
      <c r="P115" s="1">
        <v>4</v>
      </c>
    </row>
    <row r="116" spans="2:16" s="1" customFormat="1" ht="43.2" customHeight="1" x14ac:dyDescent="0.3">
      <c r="B116" s="59" t="s">
        <v>175</v>
      </c>
      <c r="C116" s="224" t="s">
        <v>390</v>
      </c>
      <c r="D116" s="225"/>
      <c r="E116" s="225"/>
      <c r="F116" s="225"/>
      <c r="G116" s="66"/>
      <c r="H116" s="281"/>
      <c r="I116" s="282"/>
      <c r="J116" s="282"/>
      <c r="K116" s="282"/>
      <c r="L116" s="283"/>
      <c r="N116" s="1">
        <f t="shared" si="1"/>
        <v>111111</v>
      </c>
      <c r="P116" s="1">
        <v>4</v>
      </c>
    </row>
    <row r="117" spans="2:16" s="1" customFormat="1" ht="28.8" x14ac:dyDescent="0.3">
      <c r="B117" s="6" t="s">
        <v>391</v>
      </c>
      <c r="C117" s="6" t="s">
        <v>0</v>
      </c>
      <c r="D117" s="6" t="s">
        <v>87</v>
      </c>
      <c r="E117" s="7" t="s">
        <v>88</v>
      </c>
      <c r="F117" s="6" t="s">
        <v>3</v>
      </c>
      <c r="G117" s="98">
        <v>14.8</v>
      </c>
      <c r="H117" s="281"/>
      <c r="I117" s="282"/>
      <c r="J117" s="282"/>
      <c r="K117" s="282"/>
      <c r="L117" s="283"/>
      <c r="M117" s="1" t="s">
        <v>87</v>
      </c>
      <c r="N117" s="1">
        <f t="shared" si="1"/>
        <v>111111</v>
      </c>
      <c r="P117" s="1">
        <v>4</v>
      </c>
    </row>
    <row r="118" spans="2:16" s="1" customFormat="1" x14ac:dyDescent="0.3">
      <c r="B118" s="6" t="s">
        <v>392</v>
      </c>
      <c r="C118" s="6" t="s">
        <v>0</v>
      </c>
      <c r="D118" s="6" t="s">
        <v>393</v>
      </c>
      <c r="E118" s="7" t="s">
        <v>394</v>
      </c>
      <c r="F118" s="6" t="s">
        <v>13</v>
      </c>
      <c r="G118" s="98">
        <v>4</v>
      </c>
      <c r="H118" s="281"/>
      <c r="I118" s="282"/>
      <c r="J118" s="282"/>
      <c r="K118" s="282"/>
      <c r="L118" s="283"/>
      <c r="M118" s="1" t="s">
        <v>393</v>
      </c>
      <c r="N118" s="1">
        <f t="shared" si="1"/>
        <v>111111</v>
      </c>
      <c r="P118" s="1">
        <v>4</v>
      </c>
    </row>
    <row r="119" spans="2:16" s="1" customFormat="1" x14ac:dyDescent="0.3">
      <c r="B119" s="6" t="s">
        <v>395</v>
      </c>
      <c r="C119" s="6" t="s">
        <v>0</v>
      </c>
      <c r="D119" s="6" t="s">
        <v>396</v>
      </c>
      <c r="E119" s="7" t="s">
        <v>397</v>
      </c>
      <c r="F119" s="6" t="s">
        <v>13</v>
      </c>
      <c r="G119" s="98">
        <v>8</v>
      </c>
      <c r="H119" s="281"/>
      <c r="I119" s="282"/>
      <c r="J119" s="282"/>
      <c r="K119" s="282"/>
      <c r="L119" s="283"/>
      <c r="M119" s="1" t="s">
        <v>396</v>
      </c>
      <c r="N119" s="1">
        <f t="shared" si="1"/>
        <v>111111</v>
      </c>
      <c r="P119" s="1">
        <v>4</v>
      </c>
    </row>
    <row r="120" spans="2:16" s="1" customFormat="1" ht="28.8" customHeight="1" x14ac:dyDescent="0.3">
      <c r="B120" s="6" t="s">
        <v>398</v>
      </c>
      <c r="C120" s="6" t="s">
        <v>0</v>
      </c>
      <c r="D120" s="6" t="s">
        <v>399</v>
      </c>
      <c r="E120" s="7" t="s">
        <v>400</v>
      </c>
      <c r="F120" s="6" t="s">
        <v>13</v>
      </c>
      <c r="G120" s="98">
        <v>8</v>
      </c>
      <c r="H120" s="281"/>
      <c r="I120" s="282"/>
      <c r="J120" s="282"/>
      <c r="K120" s="282"/>
      <c r="L120" s="283"/>
      <c r="M120" s="1" t="s">
        <v>399</v>
      </c>
      <c r="N120" s="1">
        <f t="shared" si="1"/>
        <v>111111</v>
      </c>
      <c r="P120" s="1">
        <v>4</v>
      </c>
    </row>
    <row r="121" spans="2:16" s="1" customFormat="1" ht="28.8" x14ac:dyDescent="0.3">
      <c r="B121" s="6" t="s">
        <v>401</v>
      </c>
      <c r="C121" s="6" t="s">
        <v>0</v>
      </c>
      <c r="D121" s="6" t="s">
        <v>402</v>
      </c>
      <c r="E121" s="7" t="s">
        <v>403</v>
      </c>
      <c r="F121" s="6" t="s">
        <v>13</v>
      </c>
      <c r="G121" s="98">
        <v>8</v>
      </c>
      <c r="H121" s="281"/>
      <c r="I121" s="282"/>
      <c r="J121" s="282"/>
      <c r="K121" s="282"/>
      <c r="L121" s="283"/>
      <c r="M121" s="1" t="s">
        <v>402</v>
      </c>
      <c r="N121" s="1">
        <f t="shared" si="1"/>
        <v>111111</v>
      </c>
      <c r="P121" s="1">
        <v>4</v>
      </c>
    </row>
    <row r="122" spans="2:16" s="1" customFormat="1" ht="57.6" customHeight="1" x14ac:dyDescent="0.3">
      <c r="B122" s="6" t="s">
        <v>404</v>
      </c>
      <c r="C122" s="6" t="s">
        <v>0</v>
      </c>
      <c r="D122" s="6" t="s">
        <v>405</v>
      </c>
      <c r="E122" s="7" t="s">
        <v>406</v>
      </c>
      <c r="F122" s="6" t="s">
        <v>13</v>
      </c>
      <c r="G122" s="98">
        <v>4</v>
      </c>
      <c r="H122" s="281"/>
      <c r="I122" s="282"/>
      <c r="J122" s="282"/>
      <c r="K122" s="282"/>
      <c r="L122" s="283"/>
      <c r="M122" s="1" t="s">
        <v>405</v>
      </c>
      <c r="N122" s="1">
        <f t="shared" si="1"/>
        <v>111111</v>
      </c>
      <c r="P122" s="1">
        <v>4</v>
      </c>
    </row>
    <row r="123" spans="2:16" s="1" customFormat="1" ht="28.8" customHeight="1" x14ac:dyDescent="0.3">
      <c r="B123" s="6" t="s">
        <v>407</v>
      </c>
      <c r="C123" s="6" t="s">
        <v>0</v>
      </c>
      <c r="D123" s="6" t="s">
        <v>408</v>
      </c>
      <c r="E123" s="7" t="s">
        <v>409</v>
      </c>
      <c r="F123" s="6" t="s">
        <v>13</v>
      </c>
      <c r="G123" s="98">
        <v>4</v>
      </c>
      <c r="H123" s="281"/>
      <c r="I123" s="282"/>
      <c r="J123" s="282"/>
      <c r="K123" s="282"/>
      <c r="L123" s="283"/>
      <c r="M123" s="1" t="s">
        <v>408</v>
      </c>
      <c r="N123" s="1">
        <f t="shared" si="1"/>
        <v>111111</v>
      </c>
      <c r="P123" s="1">
        <v>4</v>
      </c>
    </row>
    <row r="124" spans="2:16" s="1" customFormat="1" ht="14.4" customHeight="1" x14ac:dyDescent="0.3">
      <c r="B124" s="6" t="s">
        <v>410</v>
      </c>
      <c r="C124" s="6" t="s">
        <v>0</v>
      </c>
      <c r="D124" s="6" t="s">
        <v>396</v>
      </c>
      <c r="E124" s="7" t="s">
        <v>397</v>
      </c>
      <c r="F124" s="6" t="s">
        <v>13</v>
      </c>
      <c r="G124" s="98">
        <v>4</v>
      </c>
      <c r="H124" s="281"/>
      <c r="I124" s="282"/>
      <c r="J124" s="282"/>
      <c r="K124" s="282"/>
      <c r="L124" s="283"/>
      <c r="M124" s="1" t="s">
        <v>396</v>
      </c>
      <c r="N124" s="1">
        <f t="shared" si="1"/>
        <v>111111</v>
      </c>
      <c r="P124" s="1">
        <v>3.72</v>
      </c>
    </row>
    <row r="125" spans="2:16" s="1" customFormat="1" ht="43.2" customHeight="1" x14ac:dyDescent="0.3">
      <c r="B125" s="6" t="s">
        <v>411</v>
      </c>
      <c r="C125" s="6" t="s">
        <v>0</v>
      </c>
      <c r="D125" s="6" t="s">
        <v>399</v>
      </c>
      <c r="E125" s="7" t="s">
        <v>400</v>
      </c>
      <c r="F125" s="6" t="s">
        <v>13</v>
      </c>
      <c r="G125" s="98">
        <v>4</v>
      </c>
      <c r="H125" s="281"/>
      <c r="I125" s="282"/>
      <c r="J125" s="282"/>
      <c r="K125" s="282"/>
      <c r="L125" s="283"/>
      <c r="M125" s="1" t="s">
        <v>399</v>
      </c>
      <c r="N125" s="1">
        <f t="shared" si="1"/>
        <v>111111</v>
      </c>
    </row>
    <row r="126" spans="2:16" s="1" customFormat="1" ht="14.4" customHeight="1" x14ac:dyDescent="0.3">
      <c r="B126" s="6" t="s">
        <v>412</v>
      </c>
      <c r="C126" s="6" t="s">
        <v>0</v>
      </c>
      <c r="D126" s="6" t="s">
        <v>413</v>
      </c>
      <c r="E126" s="7" t="s">
        <v>414</v>
      </c>
      <c r="F126" s="6" t="s">
        <v>13</v>
      </c>
      <c r="G126" s="98">
        <v>4</v>
      </c>
      <c r="H126" s="281"/>
      <c r="I126" s="282"/>
      <c r="J126" s="282"/>
      <c r="K126" s="282"/>
      <c r="L126" s="283"/>
      <c r="M126" s="1" t="s">
        <v>413</v>
      </c>
      <c r="N126" s="1">
        <f t="shared" si="1"/>
        <v>111111</v>
      </c>
      <c r="P126" s="1">
        <v>4</v>
      </c>
    </row>
    <row r="127" spans="2:16" s="1" customFormat="1" ht="57.6" customHeight="1" x14ac:dyDescent="0.3">
      <c r="B127" s="6" t="s">
        <v>415</v>
      </c>
      <c r="C127" s="6" t="s">
        <v>0</v>
      </c>
      <c r="D127" s="6" t="s">
        <v>416</v>
      </c>
      <c r="E127" s="7" t="s">
        <v>417</v>
      </c>
      <c r="F127" s="6" t="s">
        <v>13</v>
      </c>
      <c r="G127" s="98">
        <v>4</v>
      </c>
      <c r="H127" s="281"/>
      <c r="I127" s="282"/>
      <c r="J127" s="282"/>
      <c r="K127" s="282"/>
      <c r="L127" s="283"/>
      <c r="M127" s="1" t="s">
        <v>416</v>
      </c>
      <c r="N127" s="1">
        <f t="shared" si="1"/>
        <v>111111</v>
      </c>
      <c r="P127" s="1">
        <v>4</v>
      </c>
    </row>
    <row r="128" spans="2:16" s="1" customFormat="1" ht="43.2" customHeight="1" x14ac:dyDescent="0.3">
      <c r="B128" s="6" t="s">
        <v>418</v>
      </c>
      <c r="C128" s="6" t="s">
        <v>0</v>
      </c>
      <c r="D128" s="6" t="s">
        <v>396</v>
      </c>
      <c r="E128" s="7" t="s">
        <v>397</v>
      </c>
      <c r="F128" s="6" t="s">
        <v>13</v>
      </c>
      <c r="G128" s="98">
        <v>4</v>
      </c>
      <c r="H128" s="281"/>
      <c r="I128" s="282"/>
      <c r="J128" s="282"/>
      <c r="K128" s="282"/>
      <c r="L128" s="283"/>
      <c r="M128" s="1" t="s">
        <v>396</v>
      </c>
      <c r="N128" s="1">
        <f t="shared" si="1"/>
        <v>111111</v>
      </c>
      <c r="P128" s="1">
        <v>12</v>
      </c>
    </row>
    <row r="129" spans="2:16" s="1" customFormat="1" ht="14.4" customHeight="1" x14ac:dyDescent="0.3">
      <c r="B129" s="6" t="s">
        <v>419</v>
      </c>
      <c r="C129" s="6" t="s">
        <v>0</v>
      </c>
      <c r="D129" s="6" t="s">
        <v>399</v>
      </c>
      <c r="E129" s="7" t="s">
        <v>400</v>
      </c>
      <c r="F129" s="6" t="s">
        <v>13</v>
      </c>
      <c r="G129" s="98">
        <v>4</v>
      </c>
      <c r="H129" s="281"/>
      <c r="I129" s="282"/>
      <c r="J129" s="282"/>
      <c r="K129" s="282"/>
      <c r="L129" s="283"/>
      <c r="M129" s="1" t="s">
        <v>399</v>
      </c>
      <c r="N129" s="1">
        <f t="shared" si="1"/>
        <v>111111</v>
      </c>
      <c r="P129" s="1">
        <v>8</v>
      </c>
    </row>
    <row r="130" spans="2:16" s="1" customFormat="1" ht="43.2" customHeight="1" x14ac:dyDescent="0.3">
      <c r="B130" s="6" t="s">
        <v>420</v>
      </c>
      <c r="C130" s="6" t="s">
        <v>0</v>
      </c>
      <c r="D130" s="6" t="s">
        <v>89</v>
      </c>
      <c r="E130" s="7" t="s">
        <v>90</v>
      </c>
      <c r="F130" s="6" t="s">
        <v>13</v>
      </c>
      <c r="G130" s="98">
        <v>4</v>
      </c>
      <c r="H130" s="281"/>
      <c r="I130" s="282"/>
      <c r="J130" s="282"/>
      <c r="K130" s="282"/>
      <c r="L130" s="283"/>
      <c r="M130" s="1" t="s">
        <v>89</v>
      </c>
      <c r="N130" s="1">
        <f t="shared" si="1"/>
        <v>111111</v>
      </c>
      <c r="P130" s="1">
        <v>22</v>
      </c>
    </row>
    <row r="131" spans="2:16" s="1" customFormat="1" ht="28.8" x14ac:dyDescent="0.3">
      <c r="B131" s="6" t="s">
        <v>421</v>
      </c>
      <c r="C131" s="6" t="s">
        <v>0</v>
      </c>
      <c r="D131" s="6" t="s">
        <v>422</v>
      </c>
      <c r="E131" s="7" t="s">
        <v>423</v>
      </c>
      <c r="F131" s="6" t="s">
        <v>3</v>
      </c>
      <c r="G131" s="98">
        <v>3.72</v>
      </c>
      <c r="H131" s="281"/>
      <c r="I131" s="282"/>
      <c r="J131" s="282"/>
      <c r="K131" s="282"/>
      <c r="L131" s="283"/>
      <c r="M131" s="1" t="s">
        <v>422</v>
      </c>
      <c r="N131" s="1">
        <f t="shared" si="1"/>
        <v>111111</v>
      </c>
      <c r="P131" s="1">
        <f>45*4</f>
        <v>180</v>
      </c>
    </row>
    <row r="132" spans="2:16" s="1" customFormat="1" ht="57.6" customHeight="1" x14ac:dyDescent="0.3">
      <c r="B132" s="59" t="s">
        <v>176</v>
      </c>
      <c r="C132" s="224" t="s">
        <v>91</v>
      </c>
      <c r="D132" s="225"/>
      <c r="E132" s="225"/>
      <c r="F132" s="225"/>
      <c r="G132" s="66"/>
      <c r="H132" s="281"/>
      <c r="I132" s="282"/>
      <c r="J132" s="282"/>
      <c r="K132" s="282"/>
      <c r="L132" s="283"/>
      <c r="N132" s="1">
        <f t="shared" si="1"/>
        <v>111111</v>
      </c>
      <c r="P132" s="1">
        <f>150*4</f>
        <v>600</v>
      </c>
    </row>
    <row r="133" spans="2:16" s="1" customFormat="1" ht="28.8" x14ac:dyDescent="0.3">
      <c r="B133" s="6" t="s">
        <v>424</v>
      </c>
      <c r="C133" s="6" t="s">
        <v>0</v>
      </c>
      <c r="D133" s="6" t="s">
        <v>425</v>
      </c>
      <c r="E133" s="7" t="s">
        <v>426</v>
      </c>
      <c r="F133" s="6" t="s">
        <v>13</v>
      </c>
      <c r="G133" s="98">
        <v>4</v>
      </c>
      <c r="H133" s="281"/>
      <c r="I133" s="282"/>
      <c r="J133" s="282"/>
      <c r="K133" s="282"/>
      <c r="L133" s="283"/>
      <c r="M133" s="1" t="s">
        <v>425</v>
      </c>
      <c r="N133" s="1">
        <f t="shared" si="1"/>
        <v>111111</v>
      </c>
      <c r="P133" s="1">
        <v>32</v>
      </c>
    </row>
    <row r="134" spans="2:16" s="1" customFormat="1" ht="14.4" customHeight="1" x14ac:dyDescent="0.3">
      <c r="B134" s="6" t="s">
        <v>427</v>
      </c>
      <c r="C134" s="6" t="s">
        <v>0</v>
      </c>
      <c r="D134" s="6" t="s">
        <v>428</v>
      </c>
      <c r="E134" s="7" t="s">
        <v>429</v>
      </c>
      <c r="F134" s="6" t="s">
        <v>13</v>
      </c>
      <c r="G134" s="98">
        <v>4</v>
      </c>
      <c r="H134" s="281"/>
      <c r="I134" s="282"/>
      <c r="J134" s="282"/>
      <c r="K134" s="282"/>
      <c r="L134" s="283"/>
      <c r="M134" s="1" t="s">
        <v>428</v>
      </c>
      <c r="N134" s="1">
        <f t="shared" ref="N134:N196" si="2">IF(M134=D134,111111,5)</f>
        <v>111111</v>
      </c>
      <c r="P134" s="1">
        <v>20</v>
      </c>
    </row>
    <row r="135" spans="2:16" s="1" customFormat="1" ht="43.2" customHeight="1" x14ac:dyDescent="0.3">
      <c r="B135" s="6" t="s">
        <v>430</v>
      </c>
      <c r="C135" s="6" t="s">
        <v>0</v>
      </c>
      <c r="D135" s="6" t="s">
        <v>431</v>
      </c>
      <c r="E135" s="7" t="s">
        <v>432</v>
      </c>
      <c r="F135" s="6" t="s">
        <v>13</v>
      </c>
      <c r="G135" s="98">
        <v>12</v>
      </c>
      <c r="H135" s="281"/>
      <c r="I135" s="282"/>
      <c r="J135" s="282"/>
      <c r="K135" s="282"/>
      <c r="L135" s="283"/>
      <c r="M135" s="1" t="s">
        <v>431</v>
      </c>
      <c r="N135" s="1">
        <f t="shared" si="2"/>
        <v>111111</v>
      </c>
      <c r="P135" s="1">
        <v>8</v>
      </c>
    </row>
    <row r="136" spans="2:16" s="1" customFormat="1" ht="57.6" customHeight="1" x14ac:dyDescent="0.3">
      <c r="B136" s="6" t="s">
        <v>433</v>
      </c>
      <c r="C136" s="6" t="s">
        <v>0</v>
      </c>
      <c r="D136" s="6" t="s">
        <v>434</v>
      </c>
      <c r="E136" s="7" t="s">
        <v>435</v>
      </c>
      <c r="F136" s="6" t="s">
        <v>13</v>
      </c>
      <c r="G136" s="98">
        <v>8</v>
      </c>
      <c r="H136" s="281"/>
      <c r="I136" s="282"/>
      <c r="J136" s="282"/>
      <c r="K136" s="282"/>
      <c r="L136" s="283"/>
      <c r="M136" s="1" t="s">
        <v>434</v>
      </c>
      <c r="N136" s="1">
        <f t="shared" si="2"/>
        <v>111111</v>
      </c>
      <c r="P136" s="1">
        <v>8</v>
      </c>
    </row>
    <row r="137" spans="2:16" s="1" customFormat="1" x14ac:dyDescent="0.3">
      <c r="B137" s="6" t="s">
        <v>436</v>
      </c>
      <c r="C137" s="6" t="s">
        <v>0</v>
      </c>
      <c r="D137" s="6" t="s">
        <v>437</v>
      </c>
      <c r="E137" s="7" t="s">
        <v>438</v>
      </c>
      <c r="F137" s="6" t="s">
        <v>18</v>
      </c>
      <c r="G137" s="98">
        <v>22</v>
      </c>
      <c r="H137" s="281"/>
      <c r="I137" s="282"/>
      <c r="J137" s="282"/>
      <c r="K137" s="282"/>
      <c r="L137" s="283"/>
      <c r="M137" s="1" t="s">
        <v>437</v>
      </c>
      <c r="N137" s="1">
        <f t="shared" si="2"/>
        <v>111111</v>
      </c>
      <c r="P137" s="1">
        <v>8</v>
      </c>
    </row>
    <row r="138" spans="2:16" s="1" customFormat="1" ht="28.8" x14ac:dyDescent="0.3">
      <c r="B138" s="6" t="s">
        <v>443</v>
      </c>
      <c r="C138" s="6" t="s">
        <v>0</v>
      </c>
      <c r="D138" s="6" t="s">
        <v>92</v>
      </c>
      <c r="E138" s="7" t="s">
        <v>93</v>
      </c>
      <c r="F138" s="6" t="s">
        <v>17</v>
      </c>
      <c r="G138" s="98">
        <f>45*4</f>
        <v>180</v>
      </c>
      <c r="H138" s="281"/>
      <c r="I138" s="282"/>
      <c r="J138" s="282"/>
      <c r="K138" s="282"/>
      <c r="L138" s="283"/>
      <c r="M138" s="1" t="s">
        <v>92</v>
      </c>
      <c r="N138" s="1">
        <f t="shared" si="2"/>
        <v>111111</v>
      </c>
      <c r="P138" s="1">
        <v>16</v>
      </c>
    </row>
    <row r="139" spans="2:16" s="1" customFormat="1" ht="28.8" customHeight="1" x14ac:dyDescent="0.3">
      <c r="B139" s="6" t="s">
        <v>444</v>
      </c>
      <c r="C139" s="6" t="s">
        <v>0</v>
      </c>
      <c r="D139" s="6" t="s">
        <v>94</v>
      </c>
      <c r="E139" s="7" t="s">
        <v>95</v>
      </c>
      <c r="F139" s="6" t="s">
        <v>17</v>
      </c>
      <c r="G139" s="98">
        <f>150*4</f>
        <v>600</v>
      </c>
      <c r="H139" s="281"/>
      <c r="I139" s="282"/>
      <c r="J139" s="282"/>
      <c r="K139" s="282"/>
      <c r="L139" s="283"/>
      <c r="M139" s="1" t="s">
        <v>94</v>
      </c>
      <c r="N139" s="1">
        <f t="shared" si="2"/>
        <v>111111</v>
      </c>
      <c r="P139" s="1">
        <v>20</v>
      </c>
    </row>
    <row r="140" spans="2:16" s="1" customFormat="1" ht="28.8" customHeight="1" x14ac:dyDescent="0.3">
      <c r="B140" s="6" t="s">
        <v>445</v>
      </c>
      <c r="C140" s="6" t="s">
        <v>0</v>
      </c>
      <c r="D140" s="6" t="s">
        <v>439</v>
      </c>
      <c r="E140" s="7" t="s">
        <v>440</v>
      </c>
      <c r="F140" s="6" t="s">
        <v>13</v>
      </c>
      <c r="G140" s="98">
        <v>32</v>
      </c>
      <c r="H140" s="281"/>
      <c r="I140" s="282"/>
      <c r="J140" s="282"/>
      <c r="K140" s="282"/>
      <c r="L140" s="283"/>
      <c r="M140" s="1" t="s">
        <v>439</v>
      </c>
      <c r="N140" s="1">
        <f t="shared" si="2"/>
        <v>111111</v>
      </c>
      <c r="P140" s="1">
        <v>20</v>
      </c>
    </row>
    <row r="141" spans="2:16" s="1" customFormat="1" x14ac:dyDescent="0.3">
      <c r="B141" s="6" t="s">
        <v>446</v>
      </c>
      <c r="C141" s="6" t="s">
        <v>0</v>
      </c>
      <c r="D141" s="6" t="s">
        <v>441</v>
      </c>
      <c r="E141" s="7" t="s">
        <v>442</v>
      </c>
      <c r="F141" s="6" t="s">
        <v>13</v>
      </c>
      <c r="G141" s="98">
        <v>20</v>
      </c>
      <c r="H141" s="281"/>
      <c r="I141" s="282"/>
      <c r="J141" s="282"/>
      <c r="K141" s="282"/>
      <c r="L141" s="283"/>
      <c r="M141" s="1" t="s">
        <v>441</v>
      </c>
      <c r="N141" s="1">
        <f t="shared" si="2"/>
        <v>111111</v>
      </c>
      <c r="P141" s="1">
        <v>4</v>
      </c>
    </row>
    <row r="142" spans="2:16" s="1" customFormat="1" ht="28.8" x14ac:dyDescent="0.3">
      <c r="B142" s="6" t="s">
        <v>447</v>
      </c>
      <c r="C142" s="6" t="s">
        <v>0</v>
      </c>
      <c r="D142" s="6" t="s">
        <v>96</v>
      </c>
      <c r="E142" s="7" t="s">
        <v>97</v>
      </c>
      <c r="F142" s="6" t="s">
        <v>35</v>
      </c>
      <c r="G142" s="98">
        <v>8</v>
      </c>
      <c r="H142" s="281"/>
      <c r="I142" s="282"/>
      <c r="J142" s="282"/>
      <c r="K142" s="282"/>
      <c r="L142" s="283"/>
      <c r="M142" s="1" t="s">
        <v>96</v>
      </c>
      <c r="N142" s="1">
        <f t="shared" si="2"/>
        <v>111111</v>
      </c>
    </row>
    <row r="143" spans="2:16" s="1" customFormat="1" ht="28.8" customHeight="1" x14ac:dyDescent="0.3">
      <c r="B143" s="6" t="s">
        <v>450</v>
      </c>
      <c r="C143" s="6" t="s">
        <v>0</v>
      </c>
      <c r="D143" s="6" t="s">
        <v>33</v>
      </c>
      <c r="E143" s="7" t="s">
        <v>34</v>
      </c>
      <c r="F143" s="6" t="s">
        <v>35</v>
      </c>
      <c r="G143" s="98">
        <v>8</v>
      </c>
      <c r="H143" s="281"/>
      <c r="I143" s="282"/>
      <c r="J143" s="282"/>
      <c r="K143" s="282"/>
      <c r="L143" s="283"/>
      <c r="M143" s="1" t="s">
        <v>33</v>
      </c>
      <c r="N143" s="1">
        <f t="shared" si="2"/>
        <v>111111</v>
      </c>
      <c r="P143" s="1">
        <v>6.72</v>
      </c>
    </row>
    <row r="144" spans="2:16" s="1" customFormat="1" x14ac:dyDescent="0.3">
      <c r="B144" s="6" t="s">
        <v>453</v>
      </c>
      <c r="C144" s="6" t="s">
        <v>0</v>
      </c>
      <c r="D144" s="6" t="s">
        <v>119</v>
      </c>
      <c r="E144" s="7" t="s">
        <v>120</v>
      </c>
      <c r="F144" s="6" t="s">
        <v>35</v>
      </c>
      <c r="G144" s="98">
        <v>8</v>
      </c>
      <c r="H144" s="281"/>
      <c r="I144" s="282"/>
      <c r="J144" s="282"/>
      <c r="K144" s="282"/>
      <c r="L144" s="283"/>
      <c r="M144" s="1" t="s">
        <v>119</v>
      </c>
      <c r="N144" s="1">
        <f t="shared" si="2"/>
        <v>111111</v>
      </c>
      <c r="P144" s="1">
        <v>28.08</v>
      </c>
    </row>
    <row r="145" spans="2:16" s="1" customFormat="1" ht="28.8" customHeight="1" x14ac:dyDescent="0.3">
      <c r="B145" s="6" t="s">
        <v>655</v>
      </c>
      <c r="C145" s="6" t="s">
        <v>0</v>
      </c>
      <c r="D145" s="6" t="s">
        <v>36</v>
      </c>
      <c r="E145" s="7" t="s">
        <v>37</v>
      </c>
      <c r="F145" s="6" t="s">
        <v>35</v>
      </c>
      <c r="G145" s="98">
        <v>16</v>
      </c>
      <c r="H145" s="281"/>
      <c r="I145" s="282"/>
      <c r="J145" s="282"/>
      <c r="K145" s="282"/>
      <c r="L145" s="283"/>
      <c r="M145" s="1" t="s">
        <v>36</v>
      </c>
      <c r="N145" s="1">
        <f t="shared" si="2"/>
        <v>111111</v>
      </c>
      <c r="P145" s="1">
        <v>7.48</v>
      </c>
    </row>
    <row r="146" spans="2:16" s="1" customFormat="1" ht="28.8" customHeight="1" x14ac:dyDescent="0.3">
      <c r="B146" s="6" t="s">
        <v>656</v>
      </c>
      <c r="C146" s="6" t="s">
        <v>0</v>
      </c>
      <c r="D146" s="6" t="s">
        <v>448</v>
      </c>
      <c r="E146" s="7" t="s">
        <v>449</v>
      </c>
      <c r="F146" s="6" t="s">
        <v>13</v>
      </c>
      <c r="G146" s="98">
        <v>20</v>
      </c>
      <c r="H146" s="281"/>
      <c r="I146" s="282"/>
      <c r="J146" s="282"/>
      <c r="K146" s="282"/>
      <c r="L146" s="283"/>
      <c r="M146" s="1" t="s">
        <v>448</v>
      </c>
      <c r="N146" s="1">
        <f t="shared" si="2"/>
        <v>111111</v>
      </c>
      <c r="P146" s="1">
        <v>3.6</v>
      </c>
    </row>
    <row r="147" spans="2:16" s="1" customFormat="1" x14ac:dyDescent="0.3">
      <c r="B147" s="6" t="s">
        <v>657</v>
      </c>
      <c r="C147" s="6" t="s">
        <v>0</v>
      </c>
      <c r="D147" s="6" t="s">
        <v>451</v>
      </c>
      <c r="E147" s="7" t="s">
        <v>452</v>
      </c>
      <c r="F147" s="6" t="s">
        <v>13</v>
      </c>
      <c r="G147" s="98">
        <v>20</v>
      </c>
      <c r="H147" s="281"/>
      <c r="I147" s="282"/>
      <c r="J147" s="282"/>
      <c r="K147" s="282"/>
      <c r="L147" s="283"/>
      <c r="M147" s="1" t="s">
        <v>451</v>
      </c>
      <c r="N147" s="1">
        <f t="shared" si="2"/>
        <v>111111</v>
      </c>
    </row>
    <row r="148" spans="2:16" s="1" customFormat="1" ht="57.6" customHeight="1" x14ac:dyDescent="0.3">
      <c r="B148" s="6" t="s">
        <v>658</v>
      </c>
      <c r="C148" s="6" t="s">
        <v>5</v>
      </c>
      <c r="D148" s="6" t="s">
        <v>98</v>
      </c>
      <c r="E148" s="7" t="s">
        <v>99</v>
      </c>
      <c r="F148" s="6" t="s">
        <v>13</v>
      </c>
      <c r="G148" s="98">
        <v>4</v>
      </c>
      <c r="H148" s="281"/>
      <c r="I148" s="282"/>
      <c r="J148" s="282"/>
      <c r="K148" s="282"/>
      <c r="L148" s="283"/>
      <c r="M148" s="1" t="s">
        <v>98</v>
      </c>
      <c r="N148" s="1">
        <f t="shared" si="2"/>
        <v>111111</v>
      </c>
      <c r="P148" s="1">
        <v>4</v>
      </c>
    </row>
    <row r="149" spans="2:16" s="1" customFormat="1" x14ac:dyDescent="0.3">
      <c r="B149" s="59" t="s">
        <v>454</v>
      </c>
      <c r="C149" s="224" t="s">
        <v>465</v>
      </c>
      <c r="D149" s="225"/>
      <c r="E149" s="225"/>
      <c r="F149" s="225"/>
      <c r="G149" s="66"/>
      <c r="H149" s="281"/>
      <c r="I149" s="282"/>
      <c r="J149" s="282"/>
      <c r="K149" s="282"/>
      <c r="L149" s="283"/>
      <c r="N149" s="1">
        <f t="shared" si="2"/>
        <v>111111</v>
      </c>
      <c r="P149" s="1">
        <v>12</v>
      </c>
    </row>
    <row r="150" spans="2:16" s="1" customFormat="1" ht="14.4" customHeight="1" x14ac:dyDescent="0.3">
      <c r="B150" s="6" t="s">
        <v>455</v>
      </c>
      <c r="C150" s="6" t="s">
        <v>0</v>
      </c>
      <c r="D150" s="6" t="s">
        <v>101</v>
      </c>
      <c r="E150" s="7" t="s">
        <v>102</v>
      </c>
      <c r="F150" s="6" t="s">
        <v>3</v>
      </c>
      <c r="G150" s="98">
        <v>6.72</v>
      </c>
      <c r="H150" s="281"/>
      <c r="I150" s="282"/>
      <c r="J150" s="282"/>
      <c r="K150" s="282"/>
      <c r="L150" s="283"/>
      <c r="M150" s="1" t="s">
        <v>101</v>
      </c>
      <c r="N150" s="1">
        <f t="shared" si="2"/>
        <v>111111</v>
      </c>
    </row>
    <row r="151" spans="2:16" s="1" customFormat="1" ht="14.4" customHeight="1" x14ac:dyDescent="0.3">
      <c r="B151" s="6" t="s">
        <v>456</v>
      </c>
      <c r="C151" s="6" t="s">
        <v>0</v>
      </c>
      <c r="D151" s="6" t="s">
        <v>457</v>
      </c>
      <c r="E151" s="7" t="s">
        <v>458</v>
      </c>
      <c r="F151" s="6" t="s">
        <v>3</v>
      </c>
      <c r="G151" s="98">
        <v>28.08</v>
      </c>
      <c r="H151" s="281"/>
      <c r="I151" s="282"/>
      <c r="J151" s="282"/>
      <c r="K151" s="282"/>
      <c r="L151" s="283"/>
      <c r="M151" s="1" t="s">
        <v>457</v>
      </c>
      <c r="N151" s="1">
        <f t="shared" si="2"/>
        <v>111111</v>
      </c>
      <c r="P151" s="1">
        <v>196.68</v>
      </c>
    </row>
    <row r="152" spans="2:16" s="1" customFormat="1" ht="14.4" customHeight="1" x14ac:dyDescent="0.3">
      <c r="B152" s="6" t="s">
        <v>459</v>
      </c>
      <c r="C152" s="6" t="s">
        <v>0</v>
      </c>
      <c r="D152" s="6" t="s">
        <v>460</v>
      </c>
      <c r="E152" s="7" t="s">
        <v>461</v>
      </c>
      <c r="F152" s="6" t="s">
        <v>3</v>
      </c>
      <c r="G152" s="98">
        <v>7.48</v>
      </c>
      <c r="H152" s="281"/>
      <c r="I152" s="282"/>
      <c r="J152" s="282"/>
      <c r="K152" s="282"/>
      <c r="L152" s="283"/>
      <c r="M152" s="1" t="s">
        <v>460</v>
      </c>
      <c r="N152" s="1">
        <f t="shared" si="2"/>
        <v>111111</v>
      </c>
      <c r="P152" s="1">
        <v>64.16</v>
      </c>
    </row>
    <row r="153" spans="2:16" s="1" customFormat="1" ht="14.4" customHeight="1" x14ac:dyDescent="0.3">
      <c r="B153" s="6" t="s">
        <v>462</v>
      </c>
      <c r="C153" s="6" t="s">
        <v>0</v>
      </c>
      <c r="D153" s="6" t="s">
        <v>463</v>
      </c>
      <c r="E153" s="7" t="s">
        <v>464</v>
      </c>
      <c r="F153" s="6" t="s">
        <v>3</v>
      </c>
      <c r="G153" s="98">
        <v>3.6</v>
      </c>
      <c r="H153" s="281"/>
      <c r="I153" s="282"/>
      <c r="J153" s="282"/>
      <c r="K153" s="282"/>
      <c r="L153" s="283"/>
      <c r="M153" s="1" t="s">
        <v>463</v>
      </c>
      <c r="N153" s="1">
        <f t="shared" si="2"/>
        <v>111111</v>
      </c>
      <c r="P153" s="1">
        <v>196.68</v>
      </c>
    </row>
    <row r="154" spans="2:16" s="1" customFormat="1" ht="28.8" customHeight="1" x14ac:dyDescent="0.3">
      <c r="B154" s="59" t="s">
        <v>466</v>
      </c>
      <c r="C154" s="224" t="s">
        <v>467</v>
      </c>
      <c r="D154" s="225"/>
      <c r="E154" s="225"/>
      <c r="F154" s="225"/>
      <c r="G154" s="66"/>
      <c r="H154" s="281"/>
      <c r="I154" s="282"/>
      <c r="J154" s="282"/>
      <c r="K154" s="282"/>
      <c r="L154" s="283"/>
      <c r="N154" s="1">
        <f t="shared" si="2"/>
        <v>111111</v>
      </c>
      <c r="P154" s="1">
        <v>42.28</v>
      </c>
    </row>
    <row r="155" spans="2:16" s="1" customFormat="1" ht="72" customHeight="1" x14ac:dyDescent="0.3">
      <c r="B155" s="6" t="s">
        <v>470</v>
      </c>
      <c r="C155" s="6" t="s">
        <v>0</v>
      </c>
      <c r="D155" s="6" t="s">
        <v>468</v>
      </c>
      <c r="E155" s="7" t="s">
        <v>471</v>
      </c>
      <c r="F155" s="6" t="s">
        <v>13</v>
      </c>
      <c r="G155" s="98">
        <v>4</v>
      </c>
      <c r="H155" s="281"/>
      <c r="I155" s="282"/>
      <c r="J155" s="282"/>
      <c r="K155" s="282"/>
      <c r="L155" s="283"/>
      <c r="M155" s="1" t="s">
        <v>468</v>
      </c>
      <c r="N155" s="1">
        <f t="shared" si="2"/>
        <v>111111</v>
      </c>
    </row>
    <row r="156" spans="2:16" s="1" customFormat="1" ht="28.8" customHeight="1" x14ac:dyDescent="0.3">
      <c r="B156" s="6" t="s">
        <v>472</v>
      </c>
      <c r="C156" s="6" t="s">
        <v>0</v>
      </c>
      <c r="D156" s="6" t="s">
        <v>469</v>
      </c>
      <c r="E156" s="7" t="s">
        <v>473</v>
      </c>
      <c r="F156" s="6" t="s">
        <v>17</v>
      </c>
      <c r="G156" s="98">
        <v>12</v>
      </c>
      <c r="H156" s="281"/>
      <c r="I156" s="282"/>
      <c r="J156" s="282"/>
      <c r="K156" s="282"/>
      <c r="L156" s="283"/>
      <c r="M156" s="1" t="s">
        <v>469</v>
      </c>
      <c r="N156" s="1">
        <f t="shared" si="2"/>
        <v>111111</v>
      </c>
    </row>
    <row r="157" spans="2:16" s="1" customFormat="1" ht="43.2" customHeight="1" x14ac:dyDescent="0.3">
      <c r="B157" s="59" t="s">
        <v>474</v>
      </c>
      <c r="C157" s="224" t="s">
        <v>103</v>
      </c>
      <c r="D157" s="225"/>
      <c r="E157" s="225"/>
      <c r="F157" s="225"/>
      <c r="G157" s="66"/>
      <c r="H157" s="281"/>
      <c r="I157" s="282"/>
      <c r="J157" s="282"/>
      <c r="K157" s="282"/>
      <c r="L157" s="283"/>
      <c r="N157" s="1">
        <f t="shared" si="2"/>
        <v>111111</v>
      </c>
      <c r="P157" s="1">
        <v>56</v>
      </c>
    </row>
    <row r="158" spans="2:16" s="1" customFormat="1" ht="43.2" customHeight="1" x14ac:dyDescent="0.3">
      <c r="B158" s="6" t="s">
        <v>475</v>
      </c>
      <c r="C158" s="6" t="s">
        <v>0</v>
      </c>
      <c r="D158" s="6" t="s">
        <v>104</v>
      </c>
      <c r="E158" s="7" t="s">
        <v>105</v>
      </c>
      <c r="F158" s="6" t="s">
        <v>3</v>
      </c>
      <c r="G158" s="98">
        <v>196.68</v>
      </c>
      <c r="H158" s="281"/>
      <c r="I158" s="282"/>
      <c r="J158" s="282"/>
      <c r="K158" s="282"/>
      <c r="L158" s="283"/>
      <c r="M158" s="1" t="s">
        <v>104</v>
      </c>
      <c r="N158" s="1">
        <f t="shared" si="2"/>
        <v>111111</v>
      </c>
    </row>
    <row r="159" spans="2:16" s="1" customFormat="1" x14ac:dyDescent="0.3">
      <c r="B159" s="6" t="s">
        <v>476</v>
      </c>
      <c r="C159" s="6" t="s">
        <v>0</v>
      </c>
      <c r="D159" s="6" t="s">
        <v>106</v>
      </c>
      <c r="E159" s="7" t="s">
        <v>107</v>
      </c>
      <c r="F159" s="6" t="s">
        <v>3</v>
      </c>
      <c r="G159" s="98">
        <v>64.16</v>
      </c>
      <c r="H159" s="281"/>
      <c r="I159" s="282"/>
      <c r="J159" s="282"/>
      <c r="K159" s="282"/>
      <c r="L159" s="283"/>
      <c r="M159" s="1" t="s">
        <v>106</v>
      </c>
      <c r="N159" s="1">
        <f t="shared" si="2"/>
        <v>111111</v>
      </c>
      <c r="P159" s="1">
        <v>6.12</v>
      </c>
    </row>
    <row r="160" spans="2:16" s="1" customFormat="1" ht="57.6" customHeight="1" x14ac:dyDescent="0.3">
      <c r="B160" s="6" t="s">
        <v>477</v>
      </c>
      <c r="C160" s="6" t="s">
        <v>0</v>
      </c>
      <c r="D160" s="6" t="s">
        <v>478</v>
      </c>
      <c r="E160" s="7" t="s">
        <v>479</v>
      </c>
      <c r="F160" s="6" t="s">
        <v>3</v>
      </c>
      <c r="G160" s="98">
        <v>196.68</v>
      </c>
      <c r="H160" s="281"/>
      <c r="I160" s="282"/>
      <c r="J160" s="282"/>
      <c r="K160" s="282"/>
      <c r="L160" s="283"/>
      <c r="M160" s="1" t="s">
        <v>478</v>
      </c>
      <c r="N160" s="1">
        <f t="shared" si="2"/>
        <v>111111</v>
      </c>
      <c r="P160" s="1">
        <v>39.4</v>
      </c>
    </row>
    <row r="161" spans="2:16" s="1" customFormat="1" ht="28.8" customHeight="1" thickBot="1" x14ac:dyDescent="0.35">
      <c r="B161" s="6" t="s">
        <v>480</v>
      </c>
      <c r="C161" s="6" t="s">
        <v>0</v>
      </c>
      <c r="D161" s="6" t="s">
        <v>108</v>
      </c>
      <c r="E161" s="7" t="s">
        <v>109</v>
      </c>
      <c r="F161" s="6" t="s">
        <v>3</v>
      </c>
      <c r="G161" s="98">
        <v>42.28</v>
      </c>
      <c r="H161" s="284"/>
      <c r="I161" s="285"/>
      <c r="J161" s="285"/>
      <c r="K161" s="285"/>
      <c r="L161" s="286"/>
      <c r="M161" s="1" t="s">
        <v>108</v>
      </c>
      <c r="N161" s="1">
        <f t="shared" si="2"/>
        <v>111111</v>
      </c>
      <c r="P161" s="1">
        <v>2.29</v>
      </c>
    </row>
    <row r="162" spans="2:16" s="1" customFormat="1" ht="28.8" customHeight="1" thickBot="1" x14ac:dyDescent="0.35">
      <c r="B162" s="90">
        <v>3</v>
      </c>
      <c r="C162" s="211" t="s">
        <v>481</v>
      </c>
      <c r="D162" s="212"/>
      <c r="E162" s="212"/>
      <c r="F162" s="212"/>
      <c r="G162" s="91"/>
      <c r="H162" s="195"/>
      <c r="I162" s="196"/>
      <c r="J162" s="196"/>
      <c r="K162" s="196"/>
      <c r="L162" s="197"/>
      <c r="N162" s="1">
        <f t="shared" si="2"/>
        <v>111111</v>
      </c>
      <c r="P162" s="1">
        <v>126.35</v>
      </c>
    </row>
    <row r="163" spans="2:16" s="1" customFormat="1" ht="28.8" customHeight="1" x14ac:dyDescent="0.3">
      <c r="B163" s="48" t="s">
        <v>134</v>
      </c>
      <c r="C163" s="198" t="s">
        <v>14</v>
      </c>
      <c r="D163" s="199"/>
      <c r="E163" s="199"/>
      <c r="F163" s="199"/>
      <c r="G163" s="64"/>
      <c r="H163" s="278" t="s">
        <v>728</v>
      </c>
      <c r="I163" s="279"/>
      <c r="J163" s="279"/>
      <c r="K163" s="279"/>
      <c r="L163" s="280"/>
      <c r="N163" s="1">
        <f t="shared" si="2"/>
        <v>111111</v>
      </c>
      <c r="P163" s="1">
        <v>28.68</v>
      </c>
    </row>
    <row r="164" spans="2:16" s="1" customFormat="1" ht="28.8" customHeight="1" x14ac:dyDescent="0.3">
      <c r="B164" s="6" t="s">
        <v>482</v>
      </c>
      <c r="C164" s="6" t="s">
        <v>5</v>
      </c>
      <c r="D164" s="6" t="s">
        <v>15</v>
      </c>
      <c r="E164" s="7" t="s">
        <v>16</v>
      </c>
      <c r="F164" s="6" t="s">
        <v>17</v>
      </c>
      <c r="G164" s="98">
        <v>56</v>
      </c>
      <c r="H164" s="281"/>
      <c r="I164" s="282"/>
      <c r="J164" s="282"/>
      <c r="K164" s="282"/>
      <c r="L164" s="283"/>
      <c r="M164" s="1" t="s">
        <v>15</v>
      </c>
      <c r="N164" s="1">
        <f t="shared" si="2"/>
        <v>111111</v>
      </c>
      <c r="P164" s="1">
        <v>3.19</v>
      </c>
    </row>
    <row r="165" spans="2:16" s="1" customFormat="1" ht="14.4" customHeight="1" x14ac:dyDescent="0.3">
      <c r="B165" s="48" t="s">
        <v>138</v>
      </c>
      <c r="C165" s="198" t="s">
        <v>325</v>
      </c>
      <c r="D165" s="199"/>
      <c r="E165" s="199"/>
      <c r="F165" s="199"/>
      <c r="G165" s="64"/>
      <c r="H165" s="281"/>
      <c r="I165" s="282"/>
      <c r="J165" s="282"/>
      <c r="K165" s="282"/>
      <c r="L165" s="283"/>
      <c r="N165" s="1">
        <f t="shared" si="2"/>
        <v>111111</v>
      </c>
      <c r="P165" s="1">
        <v>3.19</v>
      </c>
    </row>
    <row r="166" spans="2:16" s="1" customFormat="1" ht="43.2" customHeight="1" x14ac:dyDescent="0.3">
      <c r="B166" s="6" t="s">
        <v>483</v>
      </c>
      <c r="C166" s="6" t="s">
        <v>0</v>
      </c>
      <c r="D166" s="6" t="s">
        <v>31</v>
      </c>
      <c r="E166" s="7" t="s">
        <v>32</v>
      </c>
      <c r="F166" s="6" t="s">
        <v>4</v>
      </c>
      <c r="G166" s="98">
        <v>6.12</v>
      </c>
      <c r="H166" s="281"/>
      <c r="I166" s="282"/>
      <c r="J166" s="282"/>
      <c r="K166" s="282"/>
      <c r="L166" s="283"/>
      <c r="M166" s="1" t="s">
        <v>31</v>
      </c>
      <c r="N166" s="1">
        <f t="shared" si="2"/>
        <v>111111</v>
      </c>
      <c r="P166" s="1">
        <v>0.84</v>
      </c>
    </row>
    <row r="167" spans="2:16" s="1" customFormat="1" ht="43.2" customHeight="1" x14ac:dyDescent="0.3">
      <c r="B167" s="6" t="s">
        <v>484</v>
      </c>
      <c r="C167" s="6" t="s">
        <v>0</v>
      </c>
      <c r="D167" s="6" t="s">
        <v>38</v>
      </c>
      <c r="E167" s="7" t="s">
        <v>39</v>
      </c>
      <c r="F167" s="6" t="s">
        <v>3</v>
      </c>
      <c r="G167" s="98">
        <v>39.4</v>
      </c>
      <c r="H167" s="281"/>
      <c r="I167" s="282"/>
      <c r="J167" s="282"/>
      <c r="K167" s="282"/>
      <c r="L167" s="283"/>
      <c r="M167" s="1" t="s">
        <v>38</v>
      </c>
      <c r="N167" s="1">
        <f t="shared" si="2"/>
        <v>111111</v>
      </c>
      <c r="P167" s="1">
        <v>41.8</v>
      </c>
    </row>
    <row r="168" spans="2:16" s="1" customFormat="1" ht="43.2" customHeight="1" x14ac:dyDescent="0.3">
      <c r="B168" s="6" t="s">
        <v>485</v>
      </c>
      <c r="C168" s="6" t="s">
        <v>0</v>
      </c>
      <c r="D168" s="6" t="s">
        <v>6</v>
      </c>
      <c r="E168" s="7" t="s">
        <v>7</v>
      </c>
      <c r="F168" s="6" t="s">
        <v>4</v>
      </c>
      <c r="G168" s="98">
        <v>2.29</v>
      </c>
      <c r="H168" s="281"/>
      <c r="I168" s="282"/>
      <c r="J168" s="282"/>
      <c r="K168" s="282"/>
      <c r="L168" s="283"/>
      <c r="M168" s="1" t="s">
        <v>6</v>
      </c>
      <c r="N168" s="1">
        <f t="shared" si="2"/>
        <v>111111</v>
      </c>
      <c r="P168" s="1">
        <v>2.92</v>
      </c>
    </row>
    <row r="169" spans="2:16" s="1" customFormat="1" ht="14.4" customHeight="1" x14ac:dyDescent="0.3">
      <c r="B169" s="6" t="s">
        <v>486</v>
      </c>
      <c r="C169" s="6" t="s">
        <v>0</v>
      </c>
      <c r="D169" s="6" t="s">
        <v>40</v>
      </c>
      <c r="E169" s="7" t="s">
        <v>41</v>
      </c>
      <c r="F169" s="6" t="s">
        <v>18</v>
      </c>
      <c r="G169" s="98">
        <v>126.35</v>
      </c>
      <c r="H169" s="281"/>
      <c r="I169" s="282"/>
      <c r="J169" s="282"/>
      <c r="K169" s="282"/>
      <c r="L169" s="283"/>
      <c r="M169" s="1" t="s">
        <v>40</v>
      </c>
      <c r="N169" s="1">
        <f t="shared" si="2"/>
        <v>111111</v>
      </c>
    </row>
    <row r="170" spans="2:16" s="1" customFormat="1" ht="14.4" customHeight="1" x14ac:dyDescent="0.3">
      <c r="B170" s="6" t="s">
        <v>487</v>
      </c>
      <c r="C170" s="6" t="s">
        <v>0</v>
      </c>
      <c r="D170" s="6" t="s">
        <v>42</v>
      </c>
      <c r="E170" s="7" t="s">
        <v>43</v>
      </c>
      <c r="F170" s="6" t="s">
        <v>18</v>
      </c>
      <c r="G170" s="98">
        <v>28.68</v>
      </c>
      <c r="H170" s="281"/>
      <c r="I170" s="282"/>
      <c r="J170" s="282"/>
      <c r="K170" s="282"/>
      <c r="L170" s="283"/>
      <c r="M170" s="1" t="s">
        <v>42</v>
      </c>
      <c r="N170" s="1">
        <f t="shared" si="2"/>
        <v>111111</v>
      </c>
      <c r="P170" s="1">
        <v>68.14</v>
      </c>
    </row>
    <row r="171" spans="2:16" s="1" customFormat="1" ht="14.4" customHeight="1" x14ac:dyDescent="0.3">
      <c r="B171" s="6" t="s">
        <v>488</v>
      </c>
      <c r="C171" s="6" t="s">
        <v>0</v>
      </c>
      <c r="D171" s="6" t="s">
        <v>22</v>
      </c>
      <c r="E171" s="7" t="s">
        <v>23</v>
      </c>
      <c r="F171" s="6" t="s">
        <v>4</v>
      </c>
      <c r="G171" s="98">
        <v>3.19</v>
      </c>
      <c r="H171" s="281"/>
      <c r="I171" s="282"/>
      <c r="J171" s="282"/>
      <c r="K171" s="282"/>
      <c r="L171" s="283"/>
      <c r="M171" s="1" t="s">
        <v>22</v>
      </c>
      <c r="N171" s="1">
        <f t="shared" si="2"/>
        <v>111111</v>
      </c>
      <c r="P171" s="1">
        <v>183.6</v>
      </c>
    </row>
    <row r="172" spans="2:16" s="1" customFormat="1" ht="28.8" customHeight="1" x14ac:dyDescent="0.3">
      <c r="B172" s="6" t="s">
        <v>489</v>
      </c>
      <c r="C172" s="6" t="s">
        <v>0</v>
      </c>
      <c r="D172" s="6" t="s">
        <v>24</v>
      </c>
      <c r="E172" s="7" t="s">
        <v>25</v>
      </c>
      <c r="F172" s="6" t="s">
        <v>4</v>
      </c>
      <c r="G172" s="98">
        <v>3.19</v>
      </c>
      <c r="H172" s="281"/>
      <c r="I172" s="282"/>
      <c r="J172" s="282"/>
      <c r="K172" s="282"/>
      <c r="L172" s="283"/>
      <c r="M172" s="1" t="s">
        <v>24</v>
      </c>
      <c r="N172" s="1">
        <f t="shared" si="2"/>
        <v>111111</v>
      </c>
      <c r="P172" s="1">
        <v>53.28</v>
      </c>
    </row>
    <row r="173" spans="2:16" s="1" customFormat="1" ht="72" customHeight="1" x14ac:dyDescent="0.3">
      <c r="B173" s="6" t="s">
        <v>490</v>
      </c>
      <c r="C173" s="6" t="s">
        <v>0</v>
      </c>
      <c r="D173" s="6" t="s">
        <v>45</v>
      </c>
      <c r="E173" s="7" t="s">
        <v>46</v>
      </c>
      <c r="F173" s="6" t="s">
        <v>4</v>
      </c>
      <c r="G173" s="98">
        <v>0.84</v>
      </c>
      <c r="H173" s="281"/>
      <c r="I173" s="282"/>
      <c r="J173" s="282"/>
      <c r="K173" s="282"/>
      <c r="L173" s="283"/>
      <c r="M173" s="1" t="s">
        <v>45</v>
      </c>
      <c r="N173" s="1">
        <f t="shared" si="2"/>
        <v>111111</v>
      </c>
      <c r="P173" s="1">
        <v>4.1500000000000004</v>
      </c>
    </row>
    <row r="174" spans="2:16" s="1" customFormat="1" ht="28.8" x14ac:dyDescent="0.3">
      <c r="B174" s="6" t="s">
        <v>491</v>
      </c>
      <c r="C174" s="6" t="s">
        <v>0</v>
      </c>
      <c r="D174" s="6" t="s">
        <v>47</v>
      </c>
      <c r="E174" s="7" t="s">
        <v>48</v>
      </c>
      <c r="F174" s="6" t="s">
        <v>3</v>
      </c>
      <c r="G174" s="98">
        <v>41.8</v>
      </c>
      <c r="H174" s="281"/>
      <c r="I174" s="282"/>
      <c r="J174" s="282"/>
      <c r="K174" s="282"/>
      <c r="L174" s="283"/>
      <c r="M174" s="1" t="s">
        <v>47</v>
      </c>
      <c r="N174" s="1">
        <f t="shared" si="2"/>
        <v>111111</v>
      </c>
      <c r="P174" s="1">
        <v>4.1500000000000004</v>
      </c>
    </row>
    <row r="175" spans="2:16" s="1" customFormat="1" ht="14.4" customHeight="1" x14ac:dyDescent="0.3">
      <c r="B175" s="6" t="s">
        <v>492</v>
      </c>
      <c r="C175" s="6" t="s">
        <v>0</v>
      </c>
      <c r="D175" s="6" t="s">
        <v>19</v>
      </c>
      <c r="E175" s="7" t="s">
        <v>20</v>
      </c>
      <c r="F175" s="6" t="s">
        <v>4</v>
      </c>
      <c r="G175" s="98">
        <v>2.92</v>
      </c>
      <c r="H175" s="281"/>
      <c r="I175" s="282"/>
      <c r="J175" s="282"/>
      <c r="K175" s="282"/>
      <c r="L175" s="283"/>
      <c r="M175" s="1" t="s">
        <v>19</v>
      </c>
      <c r="N175" s="1">
        <f t="shared" si="2"/>
        <v>111111</v>
      </c>
      <c r="P175" s="1">
        <v>0.3</v>
      </c>
    </row>
    <row r="176" spans="2:16" s="1" customFormat="1" ht="14.4" customHeight="1" x14ac:dyDescent="0.3">
      <c r="B176" s="48"/>
      <c r="C176" s="198" t="s">
        <v>21</v>
      </c>
      <c r="D176" s="199"/>
      <c r="E176" s="199"/>
      <c r="F176" s="199"/>
      <c r="G176" s="64"/>
      <c r="H176" s="281"/>
      <c r="I176" s="282"/>
      <c r="J176" s="282"/>
      <c r="K176" s="282"/>
      <c r="L176" s="283"/>
      <c r="N176" s="1">
        <f t="shared" si="2"/>
        <v>111111</v>
      </c>
      <c r="P176" s="1">
        <v>42.25</v>
      </c>
    </row>
    <row r="177" spans="2:16" s="1" customFormat="1" ht="14.4" customHeight="1" x14ac:dyDescent="0.3">
      <c r="B177" s="6" t="s">
        <v>493</v>
      </c>
      <c r="C177" s="6" t="s">
        <v>0</v>
      </c>
      <c r="D177" s="6" t="s">
        <v>494</v>
      </c>
      <c r="E177" s="7" t="s">
        <v>495</v>
      </c>
      <c r="F177" s="6" t="s">
        <v>3</v>
      </c>
      <c r="G177" s="98">
        <v>68.14</v>
      </c>
      <c r="H177" s="281"/>
      <c r="I177" s="282"/>
      <c r="J177" s="282"/>
      <c r="K177" s="282"/>
      <c r="L177" s="283"/>
      <c r="M177" s="1" t="s">
        <v>494</v>
      </c>
      <c r="N177" s="1">
        <f t="shared" si="2"/>
        <v>111111</v>
      </c>
    </row>
    <row r="178" spans="2:16" s="1" customFormat="1" ht="14.4" customHeight="1" x14ac:dyDescent="0.3">
      <c r="B178" s="6" t="s">
        <v>496</v>
      </c>
      <c r="C178" s="6" t="s">
        <v>0</v>
      </c>
      <c r="D178" s="6" t="s">
        <v>40</v>
      </c>
      <c r="E178" s="7" t="s">
        <v>41</v>
      </c>
      <c r="F178" s="6" t="s">
        <v>18</v>
      </c>
      <c r="G178" s="98">
        <v>183.6</v>
      </c>
      <c r="H178" s="281"/>
      <c r="I178" s="282"/>
      <c r="J178" s="282"/>
      <c r="K178" s="282"/>
      <c r="L178" s="283"/>
      <c r="M178" s="1" t="s">
        <v>40</v>
      </c>
      <c r="N178" s="1">
        <f t="shared" si="2"/>
        <v>111111</v>
      </c>
      <c r="P178" s="1">
        <v>334.34</v>
      </c>
    </row>
    <row r="179" spans="2:16" s="1" customFormat="1" ht="14.4" customHeight="1" x14ac:dyDescent="0.3">
      <c r="B179" s="6" t="s">
        <v>497</v>
      </c>
      <c r="C179" s="6" t="s">
        <v>0</v>
      </c>
      <c r="D179" s="6" t="s">
        <v>42</v>
      </c>
      <c r="E179" s="7" t="s">
        <v>43</v>
      </c>
      <c r="F179" s="6" t="s">
        <v>18</v>
      </c>
      <c r="G179" s="98">
        <v>53.28</v>
      </c>
      <c r="H179" s="281"/>
      <c r="I179" s="282"/>
      <c r="J179" s="282"/>
      <c r="K179" s="282"/>
      <c r="L179" s="283"/>
      <c r="M179" s="1" t="s">
        <v>42</v>
      </c>
      <c r="N179" s="1">
        <f t="shared" si="2"/>
        <v>111111</v>
      </c>
      <c r="P179" s="1">
        <v>334.34</v>
      </c>
    </row>
    <row r="180" spans="2:16" s="1" customFormat="1" ht="14.4" customHeight="1" x14ac:dyDescent="0.3">
      <c r="B180" s="6" t="s">
        <v>498</v>
      </c>
      <c r="C180" s="6" t="s">
        <v>0</v>
      </c>
      <c r="D180" s="6" t="s">
        <v>22</v>
      </c>
      <c r="E180" s="7" t="s">
        <v>23</v>
      </c>
      <c r="F180" s="6" t="s">
        <v>4</v>
      </c>
      <c r="G180" s="98">
        <v>4.1500000000000004</v>
      </c>
      <c r="H180" s="281"/>
      <c r="I180" s="282"/>
      <c r="J180" s="282"/>
      <c r="K180" s="282"/>
      <c r="L180" s="283"/>
      <c r="M180" s="1" t="s">
        <v>22</v>
      </c>
      <c r="N180" s="1">
        <f t="shared" si="2"/>
        <v>111111</v>
      </c>
      <c r="P180" s="1">
        <v>35</v>
      </c>
    </row>
    <row r="181" spans="2:16" s="1" customFormat="1" ht="43.2" customHeight="1" x14ac:dyDescent="0.3">
      <c r="B181" s="6" t="s">
        <v>499</v>
      </c>
      <c r="C181" s="6" t="s">
        <v>0</v>
      </c>
      <c r="D181" s="6" t="s">
        <v>24</v>
      </c>
      <c r="E181" s="7" t="s">
        <v>25</v>
      </c>
      <c r="F181" s="6" t="s">
        <v>4</v>
      </c>
      <c r="G181" s="98">
        <v>4.1500000000000004</v>
      </c>
      <c r="H181" s="281"/>
      <c r="I181" s="282"/>
      <c r="J181" s="282"/>
      <c r="K181" s="282"/>
      <c r="L181" s="283"/>
      <c r="M181" s="1" t="s">
        <v>24</v>
      </c>
      <c r="N181" s="1">
        <f t="shared" si="2"/>
        <v>111111</v>
      </c>
      <c r="P181" s="1">
        <v>53.05</v>
      </c>
    </row>
    <row r="182" spans="2:16" s="1" customFormat="1" ht="14.4" customHeight="1" x14ac:dyDescent="0.3">
      <c r="B182" s="6" t="s">
        <v>500</v>
      </c>
      <c r="C182" s="6" t="s">
        <v>0</v>
      </c>
      <c r="D182" s="6" t="s">
        <v>26</v>
      </c>
      <c r="E182" s="7" t="s">
        <v>27</v>
      </c>
      <c r="F182" s="6" t="s">
        <v>4</v>
      </c>
      <c r="G182" s="98">
        <v>0.3</v>
      </c>
      <c r="H182" s="281"/>
      <c r="I182" s="282"/>
      <c r="J182" s="282"/>
      <c r="K182" s="282"/>
      <c r="L182" s="283"/>
      <c r="M182" s="1" t="s">
        <v>26</v>
      </c>
      <c r="N182" s="1">
        <f t="shared" si="2"/>
        <v>111111</v>
      </c>
      <c r="P182" s="1">
        <v>16</v>
      </c>
    </row>
    <row r="183" spans="2:16" s="1" customFormat="1" ht="14.4" customHeight="1" x14ac:dyDescent="0.3">
      <c r="B183" s="6" t="s">
        <v>501</v>
      </c>
      <c r="C183" s="6" t="s">
        <v>0</v>
      </c>
      <c r="D183" s="6" t="s">
        <v>49</v>
      </c>
      <c r="E183" s="7" t="s">
        <v>50</v>
      </c>
      <c r="F183" s="6" t="s">
        <v>3</v>
      </c>
      <c r="G183" s="98">
        <v>44.4</v>
      </c>
      <c r="H183" s="281"/>
      <c r="I183" s="282"/>
      <c r="J183" s="282"/>
      <c r="K183" s="282"/>
      <c r="L183" s="283"/>
      <c r="M183" s="1" t="s">
        <v>49</v>
      </c>
      <c r="N183" s="1">
        <f t="shared" si="2"/>
        <v>111111</v>
      </c>
    </row>
    <row r="184" spans="2:16" s="1" customFormat="1" ht="14.4" customHeight="1" x14ac:dyDescent="0.3">
      <c r="B184" s="48"/>
      <c r="C184" s="198" t="s">
        <v>51</v>
      </c>
      <c r="D184" s="199"/>
      <c r="E184" s="199"/>
      <c r="F184" s="199"/>
      <c r="G184" s="64"/>
      <c r="H184" s="281"/>
      <c r="I184" s="282"/>
      <c r="J184" s="282"/>
      <c r="K184" s="282"/>
      <c r="L184" s="283"/>
      <c r="N184" s="1">
        <f t="shared" si="2"/>
        <v>111111</v>
      </c>
      <c r="P184" s="1">
        <v>89.02</v>
      </c>
    </row>
    <row r="185" spans="2:16" s="1" customFormat="1" ht="57.6" customHeight="1" x14ac:dyDescent="0.3">
      <c r="B185" s="6" t="s">
        <v>502</v>
      </c>
      <c r="C185" s="6" t="s">
        <v>0</v>
      </c>
      <c r="D185" s="6" t="s">
        <v>503</v>
      </c>
      <c r="E185" s="7" t="s">
        <v>504</v>
      </c>
      <c r="F185" s="6" t="s">
        <v>18</v>
      </c>
      <c r="G185" s="98">
        <v>334.34</v>
      </c>
      <c r="H185" s="281"/>
      <c r="I185" s="282"/>
      <c r="J185" s="282"/>
      <c r="K185" s="282"/>
      <c r="L185" s="283"/>
      <c r="M185" s="1" t="s">
        <v>503</v>
      </c>
      <c r="N185" s="1">
        <f t="shared" si="2"/>
        <v>111111</v>
      </c>
      <c r="P185" s="1">
        <v>34.24</v>
      </c>
    </row>
    <row r="186" spans="2:16" s="1" customFormat="1" ht="14.4" customHeight="1" x14ac:dyDescent="0.3">
      <c r="B186" s="6" t="s">
        <v>505</v>
      </c>
      <c r="C186" s="6" t="s">
        <v>0</v>
      </c>
      <c r="D186" s="6" t="s">
        <v>338</v>
      </c>
      <c r="E186" s="7" t="s">
        <v>339</v>
      </c>
      <c r="F186" s="6" t="s">
        <v>18</v>
      </c>
      <c r="G186" s="98">
        <v>334.34</v>
      </c>
      <c r="H186" s="281"/>
      <c r="I186" s="282"/>
      <c r="J186" s="282"/>
      <c r="K186" s="282"/>
      <c r="L186" s="283"/>
      <c r="M186" s="1" t="s">
        <v>338</v>
      </c>
      <c r="N186" s="1">
        <f t="shared" si="2"/>
        <v>111111</v>
      </c>
    </row>
    <row r="187" spans="2:16" s="1" customFormat="1" ht="28.8" customHeight="1" x14ac:dyDescent="0.3">
      <c r="B187" s="6" t="s">
        <v>506</v>
      </c>
      <c r="C187" s="6" t="s">
        <v>0</v>
      </c>
      <c r="D187" s="6" t="s">
        <v>507</v>
      </c>
      <c r="E187" s="7" t="s">
        <v>508</v>
      </c>
      <c r="F187" s="6" t="s">
        <v>3</v>
      </c>
      <c r="G187" s="98">
        <v>35</v>
      </c>
      <c r="H187" s="281"/>
      <c r="I187" s="282"/>
      <c r="J187" s="282"/>
      <c r="K187" s="282"/>
      <c r="L187" s="283"/>
      <c r="M187" s="1" t="s">
        <v>507</v>
      </c>
      <c r="N187" s="1">
        <f t="shared" si="2"/>
        <v>111111</v>
      </c>
      <c r="P187" s="1">
        <v>2.72</v>
      </c>
    </row>
    <row r="188" spans="2:16" s="1" customFormat="1" ht="43.2" customHeight="1" x14ac:dyDescent="0.3">
      <c r="B188" s="6" t="s">
        <v>509</v>
      </c>
      <c r="C188" s="6" t="s">
        <v>0</v>
      </c>
      <c r="D188" s="6" t="s">
        <v>52</v>
      </c>
      <c r="E188" s="7" t="s">
        <v>53</v>
      </c>
      <c r="F188" s="6" t="s">
        <v>17</v>
      </c>
      <c r="G188" s="98">
        <v>53.05</v>
      </c>
      <c r="H188" s="281"/>
      <c r="I188" s="282"/>
      <c r="J188" s="282"/>
      <c r="K188" s="282"/>
      <c r="L188" s="283"/>
      <c r="M188" s="1" t="s">
        <v>52</v>
      </c>
      <c r="N188" s="1">
        <f t="shared" si="2"/>
        <v>111111</v>
      </c>
      <c r="P188" s="1">
        <v>6.35</v>
      </c>
    </row>
    <row r="189" spans="2:16" s="1" customFormat="1" ht="43.2" customHeight="1" x14ac:dyDescent="0.3">
      <c r="B189" s="6" t="s">
        <v>510</v>
      </c>
      <c r="C189" s="6" t="s">
        <v>0</v>
      </c>
      <c r="D189" s="6" t="s">
        <v>345</v>
      </c>
      <c r="E189" s="7" t="s">
        <v>346</v>
      </c>
      <c r="F189" s="6" t="s">
        <v>17</v>
      </c>
      <c r="G189" s="98">
        <v>16</v>
      </c>
      <c r="H189" s="281"/>
      <c r="I189" s="282"/>
      <c r="J189" s="282"/>
      <c r="K189" s="282"/>
      <c r="L189" s="283"/>
      <c r="M189" s="1" t="s">
        <v>345</v>
      </c>
      <c r="N189" s="1">
        <f t="shared" si="2"/>
        <v>111111</v>
      </c>
      <c r="P189" s="1">
        <v>2.27</v>
      </c>
    </row>
    <row r="190" spans="2:16" s="1" customFormat="1" ht="43.2" customHeight="1" x14ac:dyDescent="0.3">
      <c r="B190" s="48"/>
      <c r="C190" s="198" t="s">
        <v>353</v>
      </c>
      <c r="D190" s="199"/>
      <c r="E190" s="199"/>
      <c r="F190" s="199"/>
      <c r="G190" s="64"/>
      <c r="H190" s="281"/>
      <c r="I190" s="282"/>
      <c r="J190" s="282"/>
      <c r="K190" s="282"/>
      <c r="L190" s="283"/>
      <c r="N190" s="1">
        <f t="shared" si="2"/>
        <v>111111</v>
      </c>
      <c r="P190" s="1">
        <v>178.04</v>
      </c>
    </row>
    <row r="191" spans="2:16" s="1" customFormat="1" ht="28.8" x14ac:dyDescent="0.3">
      <c r="B191" s="6" t="s">
        <v>511</v>
      </c>
      <c r="C191" s="6" t="s">
        <v>0</v>
      </c>
      <c r="D191" s="6" t="s">
        <v>512</v>
      </c>
      <c r="E191" s="7" t="s">
        <v>513</v>
      </c>
      <c r="F191" s="6" t="s">
        <v>3</v>
      </c>
      <c r="G191" s="98">
        <v>89.02</v>
      </c>
      <c r="H191" s="281"/>
      <c r="I191" s="282"/>
      <c r="J191" s="282"/>
      <c r="K191" s="282"/>
      <c r="L191" s="283"/>
      <c r="M191" s="1" t="s">
        <v>512</v>
      </c>
      <c r="N191" s="1">
        <f t="shared" si="2"/>
        <v>111111</v>
      </c>
      <c r="P191" s="1">
        <v>178.04</v>
      </c>
    </row>
    <row r="192" spans="2:16" s="1" customFormat="1" ht="14.4" customHeight="1" x14ac:dyDescent="0.3">
      <c r="B192" s="6" t="s">
        <v>514</v>
      </c>
      <c r="C192" s="6" t="s">
        <v>0</v>
      </c>
      <c r="D192" s="6" t="s">
        <v>515</v>
      </c>
      <c r="E192" s="7" t="s">
        <v>516</v>
      </c>
      <c r="F192" s="6" t="s">
        <v>3</v>
      </c>
      <c r="G192" s="98">
        <v>34.24</v>
      </c>
      <c r="H192" s="281"/>
      <c r="I192" s="282"/>
      <c r="J192" s="282"/>
      <c r="K192" s="282"/>
      <c r="L192" s="283"/>
      <c r="M192" s="1" t="s">
        <v>515</v>
      </c>
      <c r="N192" s="1">
        <f t="shared" si="2"/>
        <v>111111</v>
      </c>
      <c r="P192" s="1">
        <v>35</v>
      </c>
    </row>
    <row r="193" spans="2:16" s="1" customFormat="1" ht="14.4" customHeight="1" x14ac:dyDescent="0.3">
      <c r="B193" s="48"/>
      <c r="C193" s="198" t="s">
        <v>54</v>
      </c>
      <c r="D193" s="199"/>
      <c r="E193" s="199"/>
      <c r="F193" s="199"/>
      <c r="G193" s="64"/>
      <c r="H193" s="281"/>
      <c r="I193" s="282"/>
      <c r="J193" s="282"/>
      <c r="K193" s="282"/>
      <c r="L193" s="283"/>
      <c r="N193" s="1">
        <f t="shared" si="2"/>
        <v>111111</v>
      </c>
      <c r="P193" s="1">
        <v>81.099999999999994</v>
      </c>
    </row>
    <row r="194" spans="2:16" s="1" customFormat="1" ht="28.8" customHeight="1" x14ac:dyDescent="0.3">
      <c r="B194" s="6" t="s">
        <v>517</v>
      </c>
      <c r="C194" s="6" t="s">
        <v>0</v>
      </c>
      <c r="D194" s="6" t="s">
        <v>6</v>
      </c>
      <c r="E194" s="7" t="s">
        <v>7</v>
      </c>
      <c r="F194" s="6" t="s">
        <v>4</v>
      </c>
      <c r="G194" s="98">
        <v>2.72</v>
      </c>
      <c r="H194" s="281"/>
      <c r="I194" s="282"/>
      <c r="J194" s="282"/>
      <c r="K194" s="282"/>
      <c r="L194" s="283"/>
      <c r="M194" s="1" t="s">
        <v>6</v>
      </c>
      <c r="N194" s="1">
        <f t="shared" si="2"/>
        <v>111111</v>
      </c>
    </row>
    <row r="195" spans="2:16" s="1" customFormat="1" ht="28.8" customHeight="1" x14ac:dyDescent="0.3">
      <c r="B195" s="6" t="s">
        <v>518</v>
      </c>
      <c r="C195" s="6" t="s">
        <v>0</v>
      </c>
      <c r="D195" s="6" t="s">
        <v>519</v>
      </c>
      <c r="E195" s="7" t="s">
        <v>520</v>
      </c>
      <c r="F195" s="6" t="s">
        <v>4</v>
      </c>
      <c r="G195" s="98">
        <v>6.35</v>
      </c>
      <c r="H195" s="281"/>
      <c r="I195" s="282"/>
      <c r="J195" s="282"/>
      <c r="K195" s="282"/>
      <c r="L195" s="283"/>
      <c r="M195" s="1" t="s">
        <v>519</v>
      </c>
      <c r="N195" s="1">
        <f t="shared" si="2"/>
        <v>111111</v>
      </c>
      <c r="P195" s="1">
        <v>23</v>
      </c>
    </row>
    <row r="196" spans="2:16" s="1" customFormat="1" ht="14.4" customHeight="1" x14ac:dyDescent="0.3">
      <c r="B196" s="6" t="s">
        <v>521</v>
      </c>
      <c r="C196" s="6" t="s">
        <v>0</v>
      </c>
      <c r="D196" s="6" t="s">
        <v>358</v>
      </c>
      <c r="E196" s="7" t="s">
        <v>366</v>
      </c>
      <c r="F196" s="6" t="s">
        <v>4</v>
      </c>
      <c r="G196" s="98">
        <v>2.27</v>
      </c>
      <c r="H196" s="281"/>
      <c r="I196" s="282"/>
      <c r="J196" s="282"/>
      <c r="K196" s="282"/>
      <c r="L196" s="283"/>
      <c r="M196" s="1" t="s">
        <v>358</v>
      </c>
      <c r="N196" s="1">
        <f t="shared" si="2"/>
        <v>111111</v>
      </c>
      <c r="P196" s="1">
        <v>20</v>
      </c>
    </row>
    <row r="197" spans="2:16" s="1" customFormat="1" ht="14.4" customHeight="1" x14ac:dyDescent="0.3">
      <c r="B197" s="6" t="s">
        <v>522</v>
      </c>
      <c r="C197" s="6" t="s">
        <v>0</v>
      </c>
      <c r="D197" s="6" t="s">
        <v>55</v>
      </c>
      <c r="E197" s="7" t="s">
        <v>56</v>
      </c>
      <c r="F197" s="6" t="s">
        <v>3</v>
      </c>
      <c r="G197" s="98">
        <v>214.04</v>
      </c>
      <c r="H197" s="281"/>
      <c r="I197" s="282"/>
      <c r="J197" s="282"/>
      <c r="K197" s="282"/>
      <c r="L197" s="283"/>
      <c r="M197" s="1" t="s">
        <v>55</v>
      </c>
      <c r="N197" s="1">
        <f t="shared" ref="N197:N260" si="3">IF(M197=D197,111111,5)</f>
        <v>111111</v>
      </c>
      <c r="P197" s="1">
        <v>26</v>
      </c>
    </row>
    <row r="198" spans="2:16" s="1" customFormat="1" ht="14.4" customHeight="1" x14ac:dyDescent="0.3">
      <c r="B198" s="6" t="s">
        <v>523</v>
      </c>
      <c r="C198" s="6" t="s">
        <v>0</v>
      </c>
      <c r="D198" s="6" t="s">
        <v>57</v>
      </c>
      <c r="E198" s="7" t="s">
        <v>58</v>
      </c>
      <c r="F198" s="6" t="s">
        <v>3</v>
      </c>
      <c r="G198" s="98">
        <v>214.04</v>
      </c>
      <c r="H198" s="281"/>
      <c r="I198" s="282"/>
      <c r="J198" s="282"/>
      <c r="K198" s="282"/>
      <c r="L198" s="283"/>
      <c r="M198" s="1" t="s">
        <v>57</v>
      </c>
      <c r="N198" s="1">
        <f t="shared" si="3"/>
        <v>111111</v>
      </c>
      <c r="P198" s="1">
        <v>5</v>
      </c>
    </row>
    <row r="199" spans="2:16" s="1" customFormat="1" ht="43.2" customHeight="1" x14ac:dyDescent="0.3">
      <c r="B199" s="6" t="s">
        <v>524</v>
      </c>
      <c r="C199" s="6" t="s">
        <v>0</v>
      </c>
      <c r="D199" s="6" t="s">
        <v>359</v>
      </c>
      <c r="E199" s="7" t="s">
        <v>370</v>
      </c>
      <c r="F199" s="6" t="s">
        <v>3</v>
      </c>
      <c r="G199" s="98">
        <v>35</v>
      </c>
      <c r="H199" s="281"/>
      <c r="I199" s="282"/>
      <c r="J199" s="282"/>
      <c r="K199" s="282"/>
      <c r="L199" s="283"/>
      <c r="M199" s="1" t="s">
        <v>359</v>
      </c>
      <c r="N199" s="1">
        <f t="shared" si="3"/>
        <v>111111</v>
      </c>
      <c r="P199" s="1">
        <v>4</v>
      </c>
    </row>
    <row r="200" spans="2:16" s="1" customFormat="1" ht="43.2" customHeight="1" x14ac:dyDescent="0.3">
      <c r="B200" s="6" t="s">
        <v>525</v>
      </c>
      <c r="C200" s="6" t="s">
        <v>0</v>
      </c>
      <c r="D200" s="6" t="s">
        <v>361</v>
      </c>
      <c r="E200" s="7" t="s">
        <v>374</v>
      </c>
      <c r="F200" s="6" t="s">
        <v>3</v>
      </c>
      <c r="G200" s="98">
        <v>117.1</v>
      </c>
      <c r="H200" s="281"/>
      <c r="I200" s="282"/>
      <c r="J200" s="282"/>
      <c r="K200" s="282"/>
      <c r="L200" s="283"/>
      <c r="M200" s="1" t="s">
        <v>361</v>
      </c>
      <c r="N200" s="1">
        <f t="shared" si="3"/>
        <v>111111</v>
      </c>
      <c r="P200" s="1">
        <v>1</v>
      </c>
    </row>
    <row r="201" spans="2:16" s="1" customFormat="1" ht="14.4" customHeight="1" x14ac:dyDescent="0.3">
      <c r="B201" s="48"/>
      <c r="C201" s="198" t="s">
        <v>375</v>
      </c>
      <c r="D201" s="199"/>
      <c r="E201" s="199"/>
      <c r="F201" s="199"/>
      <c r="G201" s="64"/>
      <c r="H201" s="281"/>
      <c r="I201" s="282"/>
      <c r="J201" s="282"/>
      <c r="K201" s="282"/>
      <c r="L201" s="283"/>
      <c r="N201" s="1">
        <f t="shared" si="3"/>
        <v>111111</v>
      </c>
      <c r="P201" s="1">
        <v>1</v>
      </c>
    </row>
    <row r="202" spans="2:16" s="1" customFormat="1" ht="14.4" customHeight="1" x14ac:dyDescent="0.3">
      <c r="B202" s="6" t="s">
        <v>526</v>
      </c>
      <c r="C202" s="6" t="s">
        <v>0</v>
      </c>
      <c r="D202" s="6" t="s">
        <v>59</v>
      </c>
      <c r="E202" s="7" t="s">
        <v>60</v>
      </c>
      <c r="F202" s="6" t="s">
        <v>17</v>
      </c>
      <c r="G202" s="98">
        <v>23</v>
      </c>
      <c r="H202" s="281"/>
      <c r="I202" s="282"/>
      <c r="J202" s="282"/>
      <c r="K202" s="282"/>
      <c r="L202" s="283"/>
      <c r="M202" s="1" t="s">
        <v>59</v>
      </c>
      <c r="N202" s="1">
        <f t="shared" si="3"/>
        <v>111111</v>
      </c>
    </row>
    <row r="203" spans="2:16" s="1" customFormat="1" ht="14.4" customHeight="1" x14ac:dyDescent="0.3">
      <c r="B203" s="6" t="s">
        <v>527</v>
      </c>
      <c r="C203" s="6" t="s">
        <v>0</v>
      </c>
      <c r="D203" s="6" t="s">
        <v>61</v>
      </c>
      <c r="E203" s="7" t="s">
        <v>62</v>
      </c>
      <c r="F203" s="6" t="s">
        <v>17</v>
      </c>
      <c r="G203" s="98">
        <v>20</v>
      </c>
      <c r="H203" s="281"/>
      <c r="I203" s="282"/>
      <c r="J203" s="282"/>
      <c r="K203" s="282"/>
      <c r="L203" s="283"/>
      <c r="M203" s="1" t="s">
        <v>61</v>
      </c>
      <c r="N203" s="1">
        <f t="shared" si="3"/>
        <v>111111</v>
      </c>
      <c r="P203" s="1">
        <v>10.6</v>
      </c>
    </row>
    <row r="204" spans="2:16" s="1" customFormat="1" ht="28.8" customHeight="1" x14ac:dyDescent="0.3">
      <c r="B204" s="6" t="s">
        <v>528</v>
      </c>
      <c r="C204" s="6" t="s">
        <v>0</v>
      </c>
      <c r="D204" s="6" t="s">
        <v>63</v>
      </c>
      <c r="E204" s="7" t="s">
        <v>64</v>
      </c>
      <c r="F204" s="6" t="s">
        <v>17</v>
      </c>
      <c r="G204" s="98">
        <v>26</v>
      </c>
      <c r="H204" s="281"/>
      <c r="I204" s="282"/>
      <c r="J204" s="282"/>
      <c r="K204" s="282"/>
      <c r="L204" s="283"/>
      <c r="M204" s="1" t="s">
        <v>63</v>
      </c>
      <c r="N204" s="1">
        <f t="shared" si="3"/>
        <v>111111</v>
      </c>
      <c r="P204" s="1">
        <v>13.3</v>
      </c>
    </row>
    <row r="205" spans="2:16" s="1" customFormat="1" ht="14.4" customHeight="1" x14ac:dyDescent="0.3">
      <c r="B205" s="6" t="s">
        <v>529</v>
      </c>
      <c r="C205" s="6" t="s">
        <v>0</v>
      </c>
      <c r="D205" s="6" t="s">
        <v>65</v>
      </c>
      <c r="E205" s="7" t="s">
        <v>66</v>
      </c>
      <c r="F205" s="6" t="s">
        <v>13</v>
      </c>
      <c r="G205" s="98">
        <v>5</v>
      </c>
      <c r="H205" s="281"/>
      <c r="I205" s="282"/>
      <c r="J205" s="282"/>
      <c r="K205" s="282"/>
      <c r="L205" s="283"/>
      <c r="M205" s="1" t="s">
        <v>65</v>
      </c>
      <c r="N205" s="1">
        <f t="shared" si="3"/>
        <v>111111</v>
      </c>
      <c r="P205" s="1">
        <v>2</v>
      </c>
    </row>
    <row r="206" spans="2:16" s="1" customFormat="1" ht="57.6" customHeight="1" x14ac:dyDescent="0.3">
      <c r="B206" s="6" t="s">
        <v>530</v>
      </c>
      <c r="C206" s="6" t="s">
        <v>0</v>
      </c>
      <c r="D206" s="6" t="s">
        <v>67</v>
      </c>
      <c r="E206" s="7" t="s">
        <v>68</v>
      </c>
      <c r="F206" s="6" t="s">
        <v>13</v>
      </c>
      <c r="G206" s="98">
        <v>4</v>
      </c>
      <c r="H206" s="281"/>
      <c r="I206" s="282"/>
      <c r="J206" s="282"/>
      <c r="K206" s="282"/>
      <c r="L206" s="283"/>
      <c r="M206" s="1" t="s">
        <v>67</v>
      </c>
      <c r="N206" s="1">
        <f t="shared" si="3"/>
        <v>111111</v>
      </c>
      <c r="P206" s="1">
        <v>2</v>
      </c>
    </row>
    <row r="207" spans="2:16" s="1" customFormat="1" ht="28.8" customHeight="1" x14ac:dyDescent="0.3">
      <c r="B207" s="6" t="s">
        <v>531</v>
      </c>
      <c r="C207" s="6" t="s">
        <v>0</v>
      </c>
      <c r="D207" s="6" t="s">
        <v>532</v>
      </c>
      <c r="E207" s="7" t="s">
        <v>533</v>
      </c>
      <c r="F207" s="6" t="s">
        <v>13</v>
      </c>
      <c r="G207" s="98">
        <v>1</v>
      </c>
      <c r="H207" s="281"/>
      <c r="I207" s="282"/>
      <c r="J207" s="282"/>
      <c r="K207" s="282"/>
      <c r="L207" s="283"/>
      <c r="M207" s="1" t="s">
        <v>532</v>
      </c>
      <c r="N207" s="1">
        <f t="shared" si="3"/>
        <v>111111</v>
      </c>
    </row>
    <row r="208" spans="2:16" s="1" customFormat="1" ht="28.8" x14ac:dyDescent="0.3">
      <c r="B208" s="6" t="s">
        <v>534</v>
      </c>
      <c r="C208" s="6" t="s">
        <v>0</v>
      </c>
      <c r="D208" s="6" t="s">
        <v>377</v>
      </c>
      <c r="E208" s="7" t="s">
        <v>378</v>
      </c>
      <c r="F208" s="6" t="s">
        <v>13</v>
      </c>
      <c r="G208" s="98">
        <v>1</v>
      </c>
      <c r="H208" s="281"/>
      <c r="I208" s="282"/>
      <c r="J208" s="282"/>
      <c r="K208" s="282"/>
      <c r="L208" s="283"/>
      <c r="M208" s="1" t="s">
        <v>377</v>
      </c>
      <c r="N208" s="1">
        <f t="shared" si="3"/>
        <v>111111</v>
      </c>
      <c r="P208" s="1">
        <v>3</v>
      </c>
    </row>
    <row r="209" spans="2:16" s="1" customFormat="1" ht="43.2" customHeight="1" x14ac:dyDescent="0.3">
      <c r="B209" s="48"/>
      <c r="C209" s="198" t="s">
        <v>69</v>
      </c>
      <c r="D209" s="199"/>
      <c r="E209" s="199"/>
      <c r="F209" s="199"/>
      <c r="G209" s="64"/>
      <c r="H209" s="281"/>
      <c r="I209" s="282"/>
      <c r="J209" s="282"/>
      <c r="K209" s="282"/>
      <c r="L209" s="283"/>
      <c r="N209" s="1">
        <f t="shared" si="3"/>
        <v>111111</v>
      </c>
      <c r="P209" s="1">
        <v>2</v>
      </c>
    </row>
    <row r="210" spans="2:16" s="1" customFormat="1" ht="28.8" x14ac:dyDescent="0.3">
      <c r="B210" s="6" t="s">
        <v>535</v>
      </c>
      <c r="C210" s="6" t="s">
        <v>0</v>
      </c>
      <c r="D210" s="6" t="s">
        <v>70</v>
      </c>
      <c r="E210" s="7" t="s">
        <v>71</v>
      </c>
      <c r="F210" s="6" t="s">
        <v>17</v>
      </c>
      <c r="G210" s="98">
        <v>10.6</v>
      </c>
      <c r="H210" s="281"/>
      <c r="I210" s="282"/>
      <c r="J210" s="282"/>
      <c r="K210" s="282"/>
      <c r="L210" s="283"/>
      <c r="M210" s="1" t="s">
        <v>70</v>
      </c>
      <c r="N210" s="1">
        <f t="shared" si="3"/>
        <v>111111</v>
      </c>
      <c r="P210" s="1">
        <v>5</v>
      </c>
    </row>
    <row r="211" spans="2:16" s="1" customFormat="1" ht="28.8" x14ac:dyDescent="0.3">
      <c r="B211" s="6" t="s">
        <v>536</v>
      </c>
      <c r="C211" s="6" t="s">
        <v>0</v>
      </c>
      <c r="D211" s="6" t="s">
        <v>72</v>
      </c>
      <c r="E211" s="7" t="s">
        <v>73</v>
      </c>
      <c r="F211" s="6" t="s">
        <v>17</v>
      </c>
      <c r="G211" s="98">
        <v>13.3</v>
      </c>
      <c r="H211" s="281"/>
      <c r="I211" s="282"/>
      <c r="J211" s="282"/>
      <c r="K211" s="282"/>
      <c r="L211" s="283"/>
      <c r="M211" s="1" t="s">
        <v>72</v>
      </c>
      <c r="N211" s="1">
        <f t="shared" si="3"/>
        <v>111111</v>
      </c>
      <c r="P211" s="1">
        <v>2</v>
      </c>
    </row>
    <row r="212" spans="2:16" s="1" customFormat="1" ht="57.6" customHeight="1" x14ac:dyDescent="0.3">
      <c r="B212" s="6" t="s">
        <v>537</v>
      </c>
      <c r="C212" s="6" t="s">
        <v>0</v>
      </c>
      <c r="D212" s="6" t="s">
        <v>74</v>
      </c>
      <c r="E212" s="7" t="s">
        <v>75</v>
      </c>
      <c r="F212" s="6" t="s">
        <v>13</v>
      </c>
      <c r="G212" s="98">
        <v>2</v>
      </c>
      <c r="H212" s="281"/>
      <c r="I212" s="282"/>
      <c r="J212" s="282"/>
      <c r="K212" s="282"/>
      <c r="L212" s="283"/>
      <c r="M212" s="1" t="s">
        <v>74</v>
      </c>
      <c r="N212" s="1">
        <f t="shared" si="3"/>
        <v>111111</v>
      </c>
      <c r="P212" s="1">
        <v>2</v>
      </c>
    </row>
    <row r="213" spans="2:16" s="1" customFormat="1" ht="57.6" x14ac:dyDescent="0.3">
      <c r="B213" s="6" t="s">
        <v>538</v>
      </c>
      <c r="C213" s="6" t="s">
        <v>5</v>
      </c>
      <c r="D213" s="6" t="s">
        <v>76</v>
      </c>
      <c r="E213" s="7" t="s">
        <v>77</v>
      </c>
      <c r="F213" s="6" t="s">
        <v>13</v>
      </c>
      <c r="G213" s="98">
        <v>2</v>
      </c>
      <c r="H213" s="281"/>
      <c r="I213" s="282"/>
      <c r="J213" s="282"/>
      <c r="K213" s="282"/>
      <c r="L213" s="283"/>
      <c r="M213" s="1" t="s">
        <v>76</v>
      </c>
      <c r="N213" s="1">
        <f t="shared" si="3"/>
        <v>111111</v>
      </c>
      <c r="P213" s="1">
        <v>2</v>
      </c>
    </row>
    <row r="214" spans="2:16" s="1" customFormat="1" ht="43.2" customHeight="1" x14ac:dyDescent="0.3">
      <c r="B214" s="48"/>
      <c r="C214" s="198" t="s">
        <v>78</v>
      </c>
      <c r="D214" s="199"/>
      <c r="E214" s="199"/>
      <c r="F214" s="199"/>
      <c r="G214" s="64"/>
      <c r="H214" s="281"/>
      <c r="I214" s="282"/>
      <c r="J214" s="282"/>
      <c r="K214" s="282"/>
      <c r="L214" s="283"/>
      <c r="N214" s="1">
        <f t="shared" si="3"/>
        <v>111111</v>
      </c>
      <c r="P214" s="1">
        <v>2</v>
      </c>
    </row>
    <row r="215" spans="2:16" s="1" customFormat="1" ht="28.8" customHeight="1" x14ac:dyDescent="0.3">
      <c r="B215" s="6" t="s">
        <v>539</v>
      </c>
      <c r="C215" s="6" t="s">
        <v>0</v>
      </c>
      <c r="D215" s="6" t="s">
        <v>79</v>
      </c>
      <c r="E215" s="7" t="s">
        <v>80</v>
      </c>
      <c r="F215" s="6" t="s">
        <v>13</v>
      </c>
      <c r="G215" s="98">
        <v>3</v>
      </c>
      <c r="H215" s="281"/>
      <c r="I215" s="282"/>
      <c r="J215" s="282"/>
      <c r="K215" s="282"/>
      <c r="L215" s="283"/>
      <c r="M215" s="1" t="s">
        <v>79</v>
      </c>
      <c r="N215" s="1">
        <f t="shared" si="3"/>
        <v>111111</v>
      </c>
      <c r="P215" s="1">
        <v>2</v>
      </c>
    </row>
    <row r="216" spans="2:16" s="1" customFormat="1" ht="57.6" customHeight="1" x14ac:dyDescent="0.3">
      <c r="B216" s="6" t="s">
        <v>540</v>
      </c>
      <c r="C216" s="6" t="s">
        <v>0</v>
      </c>
      <c r="D216" s="6" t="s">
        <v>81</v>
      </c>
      <c r="E216" s="7" t="s">
        <v>82</v>
      </c>
      <c r="F216" s="6" t="s">
        <v>13</v>
      </c>
      <c r="G216" s="98">
        <v>2</v>
      </c>
      <c r="H216" s="281"/>
      <c r="I216" s="282"/>
      <c r="J216" s="282"/>
      <c r="K216" s="282"/>
      <c r="L216" s="283"/>
      <c r="M216" s="1" t="s">
        <v>81</v>
      </c>
      <c r="N216" s="1">
        <f t="shared" si="3"/>
        <v>111111</v>
      </c>
      <c r="P216" s="1">
        <v>4</v>
      </c>
    </row>
    <row r="217" spans="2:16" s="1" customFormat="1" ht="14.4" customHeight="1" x14ac:dyDescent="0.3">
      <c r="B217" s="6" t="s">
        <v>541</v>
      </c>
      <c r="C217" s="6" t="s">
        <v>0</v>
      </c>
      <c r="D217" s="6" t="s">
        <v>83</v>
      </c>
      <c r="E217" s="7" t="s">
        <v>84</v>
      </c>
      <c r="F217" s="6" t="s">
        <v>13</v>
      </c>
      <c r="G217" s="98">
        <v>5</v>
      </c>
      <c r="H217" s="281"/>
      <c r="I217" s="282"/>
      <c r="J217" s="282"/>
      <c r="K217" s="282"/>
      <c r="L217" s="283"/>
      <c r="M217" s="1" t="s">
        <v>83</v>
      </c>
      <c r="N217" s="1">
        <f t="shared" si="3"/>
        <v>111111</v>
      </c>
      <c r="P217" s="1">
        <v>4</v>
      </c>
    </row>
    <row r="218" spans="2:16" s="1" customFormat="1" ht="14.4" customHeight="1" x14ac:dyDescent="0.3">
      <c r="B218" s="6" t="s">
        <v>542</v>
      </c>
      <c r="C218" s="6" t="s">
        <v>0</v>
      </c>
      <c r="D218" s="6" t="s">
        <v>85</v>
      </c>
      <c r="E218" s="7" t="s">
        <v>86</v>
      </c>
      <c r="F218" s="6" t="s">
        <v>13</v>
      </c>
      <c r="G218" s="98">
        <v>2</v>
      </c>
      <c r="H218" s="281"/>
      <c r="I218" s="282"/>
      <c r="J218" s="282"/>
      <c r="K218" s="282"/>
      <c r="L218" s="283"/>
      <c r="M218" s="1" t="s">
        <v>85</v>
      </c>
      <c r="N218" s="1">
        <f t="shared" si="3"/>
        <v>111111</v>
      </c>
      <c r="P218" s="1">
        <v>2</v>
      </c>
    </row>
    <row r="219" spans="2:16" s="1" customFormat="1" ht="14.4" customHeight="1" x14ac:dyDescent="0.3">
      <c r="B219" s="6" t="s">
        <v>543</v>
      </c>
      <c r="C219" s="6" t="s">
        <v>0</v>
      </c>
      <c r="D219" s="6" t="s">
        <v>544</v>
      </c>
      <c r="E219" s="7" t="s">
        <v>545</v>
      </c>
      <c r="F219" s="6" t="s">
        <v>13</v>
      </c>
      <c r="G219" s="98">
        <v>2</v>
      </c>
      <c r="H219" s="281"/>
      <c r="I219" s="282"/>
      <c r="J219" s="282"/>
      <c r="K219" s="282"/>
      <c r="L219" s="283"/>
      <c r="M219" s="1" t="s">
        <v>544</v>
      </c>
      <c r="N219" s="1">
        <f t="shared" si="3"/>
        <v>111111</v>
      </c>
      <c r="P219" s="1">
        <v>2</v>
      </c>
    </row>
    <row r="220" spans="2:16" s="1" customFormat="1" ht="57.6" customHeight="1" x14ac:dyDescent="0.3">
      <c r="B220" s="6" t="s">
        <v>546</v>
      </c>
      <c r="C220" s="6" t="s">
        <v>0</v>
      </c>
      <c r="D220" s="6" t="s">
        <v>547</v>
      </c>
      <c r="E220" s="7" t="s">
        <v>548</v>
      </c>
      <c r="F220" s="6" t="s">
        <v>13</v>
      </c>
      <c r="G220" s="98">
        <v>6</v>
      </c>
      <c r="H220" s="281"/>
      <c r="I220" s="282"/>
      <c r="J220" s="282"/>
      <c r="K220" s="282"/>
      <c r="L220" s="283"/>
      <c r="M220" s="1" t="s">
        <v>547</v>
      </c>
      <c r="N220" s="1">
        <f t="shared" si="3"/>
        <v>111111</v>
      </c>
      <c r="P220" s="1">
        <v>2</v>
      </c>
    </row>
    <row r="221" spans="2:16" s="1" customFormat="1" ht="14.4" customHeight="1" x14ac:dyDescent="0.3">
      <c r="B221" s="6" t="s">
        <v>549</v>
      </c>
      <c r="C221" s="6" t="s">
        <v>0</v>
      </c>
      <c r="D221" s="6" t="s">
        <v>550</v>
      </c>
      <c r="E221" s="7" t="s">
        <v>551</v>
      </c>
      <c r="F221" s="6" t="s">
        <v>13</v>
      </c>
      <c r="G221" s="98">
        <v>6</v>
      </c>
      <c r="H221" s="281"/>
      <c r="I221" s="282"/>
      <c r="J221" s="282"/>
      <c r="K221" s="282"/>
      <c r="L221" s="283"/>
      <c r="M221" s="1" t="s">
        <v>550</v>
      </c>
      <c r="N221" s="1">
        <f t="shared" si="3"/>
        <v>111111</v>
      </c>
    </row>
    <row r="222" spans="2:16" s="1" customFormat="1" ht="28.8" x14ac:dyDescent="0.3">
      <c r="B222" s="6" t="s">
        <v>552</v>
      </c>
      <c r="C222" s="6" t="s">
        <v>0</v>
      </c>
      <c r="D222" s="6" t="s">
        <v>89</v>
      </c>
      <c r="E222" s="7" t="s">
        <v>90</v>
      </c>
      <c r="F222" s="6" t="s">
        <v>13</v>
      </c>
      <c r="G222" s="98">
        <v>2</v>
      </c>
      <c r="H222" s="281"/>
      <c r="I222" s="282"/>
      <c r="J222" s="282"/>
      <c r="K222" s="282"/>
      <c r="L222" s="283"/>
      <c r="M222" s="1" t="s">
        <v>89</v>
      </c>
      <c r="N222" s="1">
        <f t="shared" si="3"/>
        <v>111111</v>
      </c>
      <c r="P222" s="1">
        <v>1</v>
      </c>
    </row>
    <row r="223" spans="2:16" s="1" customFormat="1" ht="43.2" x14ac:dyDescent="0.3">
      <c r="B223" s="6" t="s">
        <v>553</v>
      </c>
      <c r="C223" s="6" t="s">
        <v>0</v>
      </c>
      <c r="D223" s="6" t="s">
        <v>170</v>
      </c>
      <c r="E223" s="7" t="s">
        <v>171</v>
      </c>
      <c r="F223" s="6" t="s">
        <v>13</v>
      </c>
      <c r="G223" s="98">
        <v>4</v>
      </c>
      <c r="H223" s="281"/>
      <c r="I223" s="282"/>
      <c r="J223" s="282"/>
      <c r="K223" s="282"/>
      <c r="L223" s="283"/>
      <c r="M223" s="1" t="s">
        <v>170</v>
      </c>
      <c r="N223" s="1">
        <f t="shared" si="3"/>
        <v>111111</v>
      </c>
      <c r="P223" s="1">
        <v>1</v>
      </c>
    </row>
    <row r="224" spans="2:16" s="1" customFormat="1" ht="28.8" x14ac:dyDescent="0.3">
      <c r="B224" s="6" t="s">
        <v>554</v>
      </c>
      <c r="C224" s="6" t="s">
        <v>0</v>
      </c>
      <c r="D224" s="6" t="s">
        <v>168</v>
      </c>
      <c r="E224" s="7" t="s">
        <v>169</v>
      </c>
      <c r="F224" s="6" t="s">
        <v>13</v>
      </c>
      <c r="G224" s="98">
        <v>4</v>
      </c>
      <c r="H224" s="281"/>
      <c r="I224" s="282"/>
      <c r="J224" s="282"/>
      <c r="K224" s="282"/>
      <c r="L224" s="283"/>
      <c r="M224" s="1" t="s">
        <v>168</v>
      </c>
      <c r="N224" s="1">
        <f t="shared" si="3"/>
        <v>111111</v>
      </c>
      <c r="P224" s="1">
        <v>4</v>
      </c>
    </row>
    <row r="225" spans="2:16" s="1" customFormat="1" ht="28.8" x14ac:dyDescent="0.3">
      <c r="B225" s="6" t="s">
        <v>555</v>
      </c>
      <c r="C225" s="6" t="s">
        <v>0</v>
      </c>
      <c r="D225" s="6" t="s">
        <v>89</v>
      </c>
      <c r="E225" s="7" t="s">
        <v>90</v>
      </c>
      <c r="F225" s="6" t="s">
        <v>13</v>
      </c>
      <c r="G225" s="98">
        <v>2</v>
      </c>
      <c r="H225" s="281"/>
      <c r="I225" s="282"/>
      <c r="J225" s="282"/>
      <c r="K225" s="282"/>
      <c r="L225" s="283"/>
      <c r="M225" s="1" t="s">
        <v>89</v>
      </c>
      <c r="N225" s="1">
        <f t="shared" si="3"/>
        <v>111111</v>
      </c>
      <c r="P225" s="1">
        <v>2</v>
      </c>
    </row>
    <row r="226" spans="2:16" s="1" customFormat="1" ht="14.4" customHeight="1" x14ac:dyDescent="0.3">
      <c r="B226" s="6" t="s">
        <v>556</v>
      </c>
      <c r="C226" s="6" t="s">
        <v>0</v>
      </c>
      <c r="D226" s="6" t="s">
        <v>557</v>
      </c>
      <c r="E226" s="7" t="s">
        <v>558</v>
      </c>
      <c r="F226" s="6" t="s">
        <v>13</v>
      </c>
      <c r="G226" s="98">
        <v>2</v>
      </c>
      <c r="H226" s="281"/>
      <c r="I226" s="282"/>
      <c r="J226" s="282"/>
      <c r="K226" s="282"/>
      <c r="L226" s="283"/>
      <c r="M226" s="1" t="s">
        <v>557</v>
      </c>
      <c r="N226" s="1">
        <f t="shared" si="3"/>
        <v>111111</v>
      </c>
      <c r="P226" s="1">
        <v>5</v>
      </c>
    </row>
    <row r="227" spans="2:16" s="1" customFormat="1" ht="28.8" x14ac:dyDescent="0.3">
      <c r="B227" s="6" t="s">
        <v>559</v>
      </c>
      <c r="C227" s="6" t="s">
        <v>0</v>
      </c>
      <c r="D227" s="6" t="s">
        <v>560</v>
      </c>
      <c r="E227" s="7" t="s">
        <v>561</v>
      </c>
      <c r="F227" s="6" t="s">
        <v>13</v>
      </c>
      <c r="G227" s="98">
        <v>2</v>
      </c>
      <c r="H227" s="281"/>
      <c r="I227" s="282"/>
      <c r="J227" s="282"/>
      <c r="K227" s="282"/>
      <c r="L227" s="283"/>
      <c r="M227" s="1" t="s">
        <v>560</v>
      </c>
      <c r="N227" s="1">
        <f t="shared" si="3"/>
        <v>111111</v>
      </c>
      <c r="P227" s="1">
        <v>30</v>
      </c>
    </row>
    <row r="228" spans="2:16" s="1" customFormat="1" ht="14.4" customHeight="1" x14ac:dyDescent="0.3">
      <c r="B228" s="48"/>
      <c r="C228" s="198" t="s">
        <v>91</v>
      </c>
      <c r="D228" s="199"/>
      <c r="E228" s="199"/>
      <c r="F228" s="199"/>
      <c r="G228" s="64"/>
      <c r="H228" s="281"/>
      <c r="I228" s="282"/>
      <c r="J228" s="282"/>
      <c r="K228" s="282"/>
      <c r="L228" s="283"/>
      <c r="N228" s="1">
        <f t="shared" si="3"/>
        <v>111111</v>
      </c>
      <c r="P228" s="1">
        <v>200</v>
      </c>
    </row>
    <row r="229" spans="2:16" s="1" customFormat="1" ht="14.4" customHeight="1" x14ac:dyDescent="0.3">
      <c r="B229" s="6" t="s">
        <v>562</v>
      </c>
      <c r="C229" s="6" t="s">
        <v>0</v>
      </c>
      <c r="D229" s="6" t="s">
        <v>425</v>
      </c>
      <c r="E229" s="7" t="s">
        <v>426</v>
      </c>
      <c r="F229" s="6" t="s">
        <v>13</v>
      </c>
      <c r="G229" s="98">
        <v>1</v>
      </c>
      <c r="H229" s="281"/>
      <c r="I229" s="282"/>
      <c r="J229" s="282"/>
      <c r="K229" s="282"/>
      <c r="L229" s="283"/>
      <c r="M229" s="1" t="s">
        <v>425</v>
      </c>
      <c r="N229" s="1">
        <f t="shared" si="3"/>
        <v>111111</v>
      </c>
      <c r="P229" s="1">
        <v>4</v>
      </c>
    </row>
    <row r="230" spans="2:16" s="1" customFormat="1" ht="28.8" customHeight="1" x14ac:dyDescent="0.3">
      <c r="B230" s="6" t="s">
        <v>563</v>
      </c>
      <c r="C230" s="6" t="s">
        <v>0</v>
      </c>
      <c r="D230" s="6" t="s">
        <v>428</v>
      </c>
      <c r="E230" s="7" t="s">
        <v>429</v>
      </c>
      <c r="F230" s="6" t="s">
        <v>13</v>
      </c>
      <c r="G230" s="98">
        <v>1</v>
      </c>
      <c r="H230" s="281"/>
      <c r="I230" s="282"/>
      <c r="J230" s="282"/>
      <c r="K230" s="282"/>
      <c r="L230" s="283"/>
      <c r="M230" s="1" t="s">
        <v>428</v>
      </c>
      <c r="N230" s="1">
        <f t="shared" si="3"/>
        <v>111111</v>
      </c>
      <c r="P230" s="1">
        <v>4</v>
      </c>
    </row>
    <row r="231" spans="2:16" s="1" customFormat="1" ht="72" customHeight="1" x14ac:dyDescent="0.3">
      <c r="B231" s="6" t="s">
        <v>564</v>
      </c>
      <c r="C231" s="6" t="s">
        <v>0</v>
      </c>
      <c r="D231" s="6" t="s">
        <v>431</v>
      </c>
      <c r="E231" s="7" t="s">
        <v>432</v>
      </c>
      <c r="F231" s="6" t="s">
        <v>13</v>
      </c>
      <c r="G231" s="98">
        <v>4</v>
      </c>
      <c r="H231" s="281"/>
      <c r="I231" s="282"/>
      <c r="J231" s="282"/>
      <c r="K231" s="282"/>
      <c r="L231" s="283"/>
      <c r="M231" s="1" t="s">
        <v>431</v>
      </c>
      <c r="N231" s="1">
        <f t="shared" si="3"/>
        <v>111111</v>
      </c>
      <c r="P231" s="1">
        <v>2</v>
      </c>
    </row>
    <row r="232" spans="2:16" s="1" customFormat="1" ht="28.8" customHeight="1" x14ac:dyDescent="0.3">
      <c r="B232" s="6" t="s">
        <v>565</v>
      </c>
      <c r="C232" s="6" t="s">
        <v>0</v>
      </c>
      <c r="D232" s="6" t="s">
        <v>434</v>
      </c>
      <c r="E232" s="7" t="s">
        <v>435</v>
      </c>
      <c r="F232" s="6" t="s">
        <v>13</v>
      </c>
      <c r="G232" s="98">
        <v>2</v>
      </c>
      <c r="H232" s="281"/>
      <c r="I232" s="282"/>
      <c r="J232" s="282"/>
      <c r="K232" s="282"/>
      <c r="L232" s="283"/>
      <c r="M232" s="1" t="s">
        <v>434</v>
      </c>
      <c r="N232" s="1">
        <f t="shared" si="3"/>
        <v>111111</v>
      </c>
      <c r="P232" s="1">
        <v>2</v>
      </c>
    </row>
    <row r="233" spans="2:16" s="1" customFormat="1" ht="14.4" customHeight="1" x14ac:dyDescent="0.3">
      <c r="B233" s="6" t="s">
        <v>566</v>
      </c>
      <c r="C233" s="6" t="s">
        <v>0</v>
      </c>
      <c r="D233" s="6" t="s">
        <v>437</v>
      </c>
      <c r="E233" s="7" t="s">
        <v>438</v>
      </c>
      <c r="F233" s="6" t="s">
        <v>18</v>
      </c>
      <c r="G233" s="98">
        <v>5</v>
      </c>
      <c r="H233" s="281"/>
      <c r="I233" s="282"/>
      <c r="J233" s="282"/>
      <c r="K233" s="282"/>
      <c r="L233" s="283"/>
      <c r="M233" s="1" t="s">
        <v>437</v>
      </c>
      <c r="N233" s="1">
        <f t="shared" si="3"/>
        <v>111111</v>
      </c>
      <c r="P233" s="1">
        <v>4</v>
      </c>
    </row>
    <row r="234" spans="2:16" s="1" customFormat="1" ht="57.6" customHeight="1" x14ac:dyDescent="0.3">
      <c r="B234" s="6" t="s">
        <v>567</v>
      </c>
      <c r="C234" s="6" t="s">
        <v>0</v>
      </c>
      <c r="D234" s="6" t="s">
        <v>92</v>
      </c>
      <c r="E234" s="7" t="s">
        <v>93</v>
      </c>
      <c r="F234" s="6" t="s">
        <v>17</v>
      </c>
      <c r="G234" s="98">
        <v>30</v>
      </c>
      <c r="H234" s="281"/>
      <c r="I234" s="282"/>
      <c r="J234" s="282"/>
      <c r="K234" s="282"/>
      <c r="L234" s="283"/>
      <c r="M234" s="1" t="s">
        <v>92</v>
      </c>
      <c r="N234" s="1">
        <f t="shared" si="3"/>
        <v>111111</v>
      </c>
      <c r="P234" s="1">
        <v>4</v>
      </c>
    </row>
    <row r="235" spans="2:16" s="1" customFormat="1" ht="28.8" x14ac:dyDescent="0.3">
      <c r="B235" s="6" t="s">
        <v>568</v>
      </c>
      <c r="C235" s="6" t="s">
        <v>0</v>
      </c>
      <c r="D235" s="6" t="s">
        <v>94</v>
      </c>
      <c r="E235" s="7" t="s">
        <v>95</v>
      </c>
      <c r="F235" s="6" t="s">
        <v>17</v>
      </c>
      <c r="G235" s="98">
        <v>200</v>
      </c>
      <c r="H235" s="281"/>
      <c r="I235" s="282"/>
      <c r="J235" s="282"/>
      <c r="K235" s="282"/>
      <c r="L235" s="283"/>
      <c r="M235" s="1" t="s">
        <v>94</v>
      </c>
      <c r="N235" s="1">
        <f t="shared" si="3"/>
        <v>111111</v>
      </c>
      <c r="P235" s="1">
        <v>1</v>
      </c>
    </row>
    <row r="236" spans="2:16" s="1" customFormat="1" ht="14.4" customHeight="1" x14ac:dyDescent="0.3">
      <c r="B236" s="6" t="s">
        <v>569</v>
      </c>
      <c r="C236" s="6" t="s">
        <v>0</v>
      </c>
      <c r="D236" s="6" t="s">
        <v>439</v>
      </c>
      <c r="E236" s="7" t="s">
        <v>440</v>
      </c>
      <c r="F236" s="6" t="s">
        <v>13</v>
      </c>
      <c r="G236" s="98">
        <v>4</v>
      </c>
      <c r="H236" s="281"/>
      <c r="I236" s="282"/>
      <c r="J236" s="282"/>
      <c r="K236" s="282"/>
      <c r="L236" s="283"/>
      <c r="M236" s="1" t="s">
        <v>439</v>
      </c>
      <c r="N236" s="1">
        <f t="shared" si="3"/>
        <v>111111</v>
      </c>
      <c r="P236" s="1">
        <v>2</v>
      </c>
    </row>
    <row r="237" spans="2:16" s="1" customFormat="1" ht="14.4" customHeight="1" x14ac:dyDescent="0.3">
      <c r="B237" s="6" t="s">
        <v>570</v>
      </c>
      <c r="C237" s="6" t="s">
        <v>0</v>
      </c>
      <c r="D237" s="6" t="s">
        <v>441</v>
      </c>
      <c r="E237" s="7" t="s">
        <v>442</v>
      </c>
      <c r="F237" s="6" t="s">
        <v>13</v>
      </c>
      <c r="G237" s="98">
        <v>4</v>
      </c>
      <c r="H237" s="281"/>
      <c r="I237" s="282"/>
      <c r="J237" s="282"/>
      <c r="K237" s="282"/>
      <c r="L237" s="283"/>
      <c r="M237" s="1" t="s">
        <v>441</v>
      </c>
      <c r="N237" s="1">
        <f t="shared" si="3"/>
        <v>111111</v>
      </c>
    </row>
    <row r="238" spans="2:16" s="1" customFormat="1" ht="28.8" customHeight="1" x14ac:dyDescent="0.3">
      <c r="B238" s="6" t="s">
        <v>571</v>
      </c>
      <c r="C238" s="6" t="s">
        <v>0</v>
      </c>
      <c r="D238" s="6" t="s">
        <v>96</v>
      </c>
      <c r="E238" s="7" t="s">
        <v>97</v>
      </c>
      <c r="F238" s="6" t="s">
        <v>35</v>
      </c>
      <c r="G238" s="98">
        <v>2</v>
      </c>
      <c r="H238" s="281"/>
      <c r="I238" s="282"/>
      <c r="J238" s="282"/>
      <c r="K238" s="282"/>
      <c r="L238" s="283"/>
      <c r="M238" s="1" t="s">
        <v>96</v>
      </c>
      <c r="N238" s="1">
        <f t="shared" si="3"/>
        <v>111111</v>
      </c>
      <c r="P238" s="1">
        <v>10.62</v>
      </c>
    </row>
    <row r="239" spans="2:16" s="1" customFormat="1" ht="14.4" customHeight="1" x14ac:dyDescent="0.3">
      <c r="B239" s="6" t="s">
        <v>572</v>
      </c>
      <c r="C239" s="6" t="s">
        <v>0</v>
      </c>
      <c r="D239" s="6" t="s">
        <v>119</v>
      </c>
      <c r="E239" s="7" t="s">
        <v>120</v>
      </c>
      <c r="F239" s="6" t="s">
        <v>35</v>
      </c>
      <c r="G239" s="98">
        <v>2</v>
      </c>
      <c r="H239" s="281"/>
      <c r="I239" s="282"/>
      <c r="J239" s="282"/>
      <c r="K239" s="282"/>
      <c r="L239" s="283"/>
      <c r="M239" s="1" t="s">
        <v>119</v>
      </c>
      <c r="N239" s="1">
        <f t="shared" si="3"/>
        <v>111111</v>
      </c>
      <c r="P239" s="1">
        <v>8.8000000000000007</v>
      </c>
    </row>
    <row r="240" spans="2:16" s="1" customFormat="1" ht="28.8" x14ac:dyDescent="0.3">
      <c r="B240" s="6" t="s">
        <v>573</v>
      </c>
      <c r="C240" s="6" t="s">
        <v>0</v>
      </c>
      <c r="D240" s="6" t="s">
        <v>448</v>
      </c>
      <c r="E240" s="7" t="s">
        <v>449</v>
      </c>
      <c r="F240" s="6" t="s">
        <v>13</v>
      </c>
      <c r="G240" s="98">
        <v>4</v>
      </c>
      <c r="H240" s="281"/>
      <c r="I240" s="282"/>
      <c r="J240" s="282"/>
      <c r="K240" s="282"/>
      <c r="L240" s="283"/>
      <c r="M240" s="1" t="s">
        <v>448</v>
      </c>
      <c r="N240" s="1">
        <f t="shared" si="3"/>
        <v>111111</v>
      </c>
    </row>
    <row r="241" spans="2:16" s="1" customFormat="1" ht="14.4" customHeight="1" x14ac:dyDescent="0.3">
      <c r="B241" s="6" t="s">
        <v>574</v>
      </c>
      <c r="C241" s="6" t="s">
        <v>0</v>
      </c>
      <c r="D241" s="6" t="s">
        <v>451</v>
      </c>
      <c r="E241" s="7" t="s">
        <v>452</v>
      </c>
      <c r="F241" s="6" t="s">
        <v>13</v>
      </c>
      <c r="G241" s="98">
        <v>4</v>
      </c>
      <c r="H241" s="281"/>
      <c r="I241" s="282"/>
      <c r="J241" s="282"/>
      <c r="K241" s="282"/>
      <c r="L241" s="283"/>
      <c r="M241" s="1" t="s">
        <v>451</v>
      </c>
      <c r="N241" s="1">
        <f t="shared" si="3"/>
        <v>111111</v>
      </c>
      <c r="P241" s="1">
        <v>96.94</v>
      </c>
    </row>
    <row r="242" spans="2:16" s="1" customFormat="1" ht="43.2" x14ac:dyDescent="0.3">
      <c r="B242" s="6" t="s">
        <v>575</v>
      </c>
      <c r="C242" s="6" t="s">
        <v>5</v>
      </c>
      <c r="D242" s="6" t="s">
        <v>98</v>
      </c>
      <c r="E242" s="7" t="s">
        <v>99</v>
      </c>
      <c r="F242" s="6" t="s">
        <v>13</v>
      </c>
      <c r="G242" s="98">
        <v>1</v>
      </c>
      <c r="H242" s="281"/>
      <c r="I242" s="282"/>
      <c r="J242" s="282"/>
      <c r="K242" s="282"/>
      <c r="L242" s="283"/>
      <c r="M242" s="1" t="s">
        <v>98</v>
      </c>
      <c r="N242" s="1">
        <f t="shared" si="3"/>
        <v>111111</v>
      </c>
      <c r="P242" s="1">
        <v>42.25</v>
      </c>
    </row>
    <row r="243" spans="2:16" s="1" customFormat="1" ht="14.4" customHeight="1" x14ac:dyDescent="0.3">
      <c r="B243" s="6" t="s">
        <v>576</v>
      </c>
      <c r="C243" s="6" t="s">
        <v>0</v>
      </c>
      <c r="D243" s="6" t="s">
        <v>577</v>
      </c>
      <c r="E243" s="7" t="s">
        <v>578</v>
      </c>
      <c r="F243" s="6" t="s">
        <v>35</v>
      </c>
      <c r="G243" s="98">
        <v>2</v>
      </c>
      <c r="H243" s="281"/>
      <c r="I243" s="282"/>
      <c r="J243" s="282"/>
      <c r="K243" s="282"/>
      <c r="L243" s="283"/>
      <c r="M243" s="1" t="s">
        <v>577</v>
      </c>
      <c r="N243" s="1">
        <f t="shared" si="3"/>
        <v>111111</v>
      </c>
    </row>
    <row r="244" spans="2:16" s="1" customFormat="1" ht="43.2" customHeight="1" x14ac:dyDescent="0.3">
      <c r="B244" s="48"/>
      <c r="C244" s="198" t="s">
        <v>100</v>
      </c>
      <c r="D244" s="199"/>
      <c r="E244" s="199"/>
      <c r="F244" s="199"/>
      <c r="G244" s="64"/>
      <c r="H244" s="281"/>
      <c r="I244" s="282"/>
      <c r="J244" s="282"/>
      <c r="K244" s="282"/>
      <c r="L244" s="283"/>
      <c r="N244" s="1">
        <f t="shared" si="3"/>
        <v>111111</v>
      </c>
      <c r="P244" s="1">
        <v>42.25</v>
      </c>
    </row>
    <row r="245" spans="2:16" s="1" customFormat="1" ht="43.2" customHeight="1" x14ac:dyDescent="0.3">
      <c r="B245" s="6" t="s">
        <v>579</v>
      </c>
      <c r="C245" s="6" t="s">
        <v>0</v>
      </c>
      <c r="D245" s="6" t="s">
        <v>580</v>
      </c>
      <c r="E245" s="7" t="s">
        <v>581</v>
      </c>
      <c r="F245" s="6" t="s">
        <v>3</v>
      </c>
      <c r="G245" s="98">
        <v>10.26</v>
      </c>
      <c r="H245" s="281"/>
      <c r="I245" s="282"/>
      <c r="J245" s="282"/>
      <c r="K245" s="282"/>
      <c r="L245" s="283"/>
      <c r="M245" s="1" t="s">
        <v>580</v>
      </c>
      <c r="N245" s="1">
        <f t="shared" si="3"/>
        <v>111111</v>
      </c>
      <c r="P245" s="1">
        <v>2</v>
      </c>
    </row>
    <row r="246" spans="2:16" s="1" customFormat="1" ht="14.4" customHeight="1" x14ac:dyDescent="0.3">
      <c r="B246" s="6" t="s">
        <v>582</v>
      </c>
      <c r="C246" s="6" t="s">
        <v>0</v>
      </c>
      <c r="D246" s="6" t="s">
        <v>583</v>
      </c>
      <c r="E246" s="7" t="s">
        <v>584</v>
      </c>
      <c r="F246" s="6" t="s">
        <v>3</v>
      </c>
      <c r="G246" s="98">
        <v>8.8000000000000007</v>
      </c>
      <c r="H246" s="281"/>
      <c r="I246" s="282"/>
      <c r="J246" s="282"/>
      <c r="K246" s="282"/>
      <c r="L246" s="283"/>
      <c r="M246" s="1" t="s">
        <v>583</v>
      </c>
      <c r="N246" s="1">
        <f t="shared" si="3"/>
        <v>111111</v>
      </c>
      <c r="P246" s="1">
        <v>2</v>
      </c>
    </row>
    <row r="247" spans="2:16" s="1" customFormat="1" ht="14.4" customHeight="1" x14ac:dyDescent="0.3">
      <c r="B247" s="48"/>
      <c r="C247" s="198" t="s">
        <v>103</v>
      </c>
      <c r="D247" s="199"/>
      <c r="E247" s="199"/>
      <c r="F247" s="199"/>
      <c r="G247" s="64"/>
      <c r="H247" s="281"/>
      <c r="I247" s="282"/>
      <c r="J247" s="282"/>
      <c r="K247" s="282"/>
      <c r="L247" s="283"/>
      <c r="N247" s="1">
        <f t="shared" si="3"/>
        <v>111111</v>
      </c>
      <c r="P247" s="1">
        <v>2</v>
      </c>
    </row>
    <row r="248" spans="2:16" s="1" customFormat="1" ht="14.4" customHeight="1" x14ac:dyDescent="0.3">
      <c r="B248" s="6" t="s">
        <v>585</v>
      </c>
      <c r="C248" s="6" t="s">
        <v>0</v>
      </c>
      <c r="D248" s="6" t="s">
        <v>104</v>
      </c>
      <c r="E248" s="7" t="s">
        <v>105</v>
      </c>
      <c r="F248" s="6" t="s">
        <v>3</v>
      </c>
      <c r="G248" s="98">
        <v>96.94</v>
      </c>
      <c r="H248" s="281"/>
      <c r="I248" s="282"/>
      <c r="J248" s="282"/>
      <c r="K248" s="282"/>
      <c r="L248" s="283"/>
      <c r="M248" s="1" t="s">
        <v>104</v>
      </c>
      <c r="N248" s="1">
        <f t="shared" si="3"/>
        <v>111111</v>
      </c>
    </row>
    <row r="249" spans="2:16" s="1" customFormat="1" ht="14.4" customHeight="1" x14ac:dyDescent="0.3">
      <c r="B249" s="6" t="s">
        <v>586</v>
      </c>
      <c r="C249" s="6" t="s">
        <v>0</v>
      </c>
      <c r="D249" s="6" t="s">
        <v>106</v>
      </c>
      <c r="E249" s="7" t="s">
        <v>107</v>
      </c>
      <c r="F249" s="6" t="s">
        <v>3</v>
      </c>
      <c r="G249" s="98">
        <v>44.4</v>
      </c>
      <c r="H249" s="281"/>
      <c r="I249" s="282"/>
      <c r="J249" s="282"/>
      <c r="K249" s="282"/>
      <c r="L249" s="283"/>
      <c r="M249" s="1" t="s">
        <v>106</v>
      </c>
      <c r="N249" s="1">
        <f t="shared" si="3"/>
        <v>111111</v>
      </c>
    </row>
    <row r="250" spans="2:16" s="1" customFormat="1" ht="72" customHeight="1" x14ac:dyDescent="0.3">
      <c r="B250" s="48"/>
      <c r="C250" s="198" t="s">
        <v>110</v>
      </c>
      <c r="D250" s="199"/>
      <c r="E250" s="199"/>
      <c r="F250" s="199"/>
      <c r="G250" s="64"/>
      <c r="H250" s="281"/>
      <c r="I250" s="282"/>
      <c r="J250" s="282"/>
      <c r="K250" s="282"/>
      <c r="L250" s="283"/>
      <c r="N250" s="1">
        <f t="shared" si="3"/>
        <v>111111</v>
      </c>
      <c r="P250" s="1">
        <v>52</v>
      </c>
    </row>
    <row r="251" spans="2:16" s="1" customFormat="1" ht="14.4" customHeight="1" x14ac:dyDescent="0.3">
      <c r="B251" s="6" t="s">
        <v>587</v>
      </c>
      <c r="C251" s="6" t="s">
        <v>0</v>
      </c>
      <c r="D251" s="6" t="s">
        <v>111</v>
      </c>
      <c r="E251" s="7" t="s">
        <v>112</v>
      </c>
      <c r="F251" s="6" t="s">
        <v>3</v>
      </c>
      <c r="G251" s="98">
        <v>42.25</v>
      </c>
      <c r="H251" s="281"/>
      <c r="I251" s="282"/>
      <c r="J251" s="282"/>
      <c r="K251" s="282"/>
      <c r="L251" s="283"/>
      <c r="M251" s="1" t="s">
        <v>111</v>
      </c>
      <c r="N251" s="1">
        <f t="shared" si="3"/>
        <v>111111</v>
      </c>
    </row>
    <row r="252" spans="2:16" s="1" customFormat="1" ht="14.4" customHeight="1" x14ac:dyDescent="0.3">
      <c r="B252" s="6" t="s">
        <v>588</v>
      </c>
      <c r="C252" s="6" t="s">
        <v>0</v>
      </c>
      <c r="D252" s="6" t="s">
        <v>113</v>
      </c>
      <c r="E252" s="7" t="s">
        <v>114</v>
      </c>
      <c r="F252" s="6" t="s">
        <v>13</v>
      </c>
      <c r="G252" s="98">
        <v>2</v>
      </c>
      <c r="H252" s="281"/>
      <c r="I252" s="282"/>
      <c r="J252" s="282"/>
      <c r="K252" s="282"/>
      <c r="L252" s="283"/>
      <c r="M252" s="1" t="s">
        <v>113</v>
      </c>
      <c r="N252" s="1">
        <f t="shared" si="3"/>
        <v>111111</v>
      </c>
      <c r="P252" s="1">
        <v>4.97</v>
      </c>
    </row>
    <row r="253" spans="2:16" s="1" customFormat="1" ht="43.2" x14ac:dyDescent="0.3">
      <c r="B253" s="6" t="s">
        <v>589</v>
      </c>
      <c r="C253" s="6" t="s">
        <v>0</v>
      </c>
      <c r="D253" s="6" t="s">
        <v>115</v>
      </c>
      <c r="E253" s="7" t="s">
        <v>116</v>
      </c>
      <c r="F253" s="6" t="s">
        <v>13</v>
      </c>
      <c r="G253" s="98">
        <v>2</v>
      </c>
      <c r="H253" s="281"/>
      <c r="I253" s="282"/>
      <c r="J253" s="282"/>
      <c r="K253" s="282"/>
      <c r="L253" s="283"/>
      <c r="M253" s="1" t="s">
        <v>115</v>
      </c>
      <c r="N253" s="1">
        <f t="shared" si="3"/>
        <v>111111</v>
      </c>
      <c r="P253" s="1">
        <v>34.200000000000003</v>
      </c>
    </row>
    <row r="254" spans="2:16" s="1" customFormat="1" ht="14.4" customHeight="1" thickBot="1" x14ac:dyDescent="0.35">
      <c r="B254" s="6" t="s">
        <v>590</v>
      </c>
      <c r="C254" s="6" t="s">
        <v>0</v>
      </c>
      <c r="D254" s="6" t="s">
        <v>117</v>
      </c>
      <c r="E254" s="7" t="s">
        <v>118</v>
      </c>
      <c r="F254" s="6" t="s">
        <v>13</v>
      </c>
      <c r="G254" s="98">
        <v>2</v>
      </c>
      <c r="H254" s="284"/>
      <c r="I254" s="285"/>
      <c r="J254" s="285"/>
      <c r="K254" s="285"/>
      <c r="L254" s="286"/>
      <c r="M254" s="1" t="s">
        <v>117</v>
      </c>
      <c r="N254" s="1">
        <f t="shared" si="3"/>
        <v>111111</v>
      </c>
      <c r="P254" s="1">
        <v>2.2999999999999998</v>
      </c>
    </row>
    <row r="255" spans="2:16" s="1" customFormat="1" ht="14.4" customHeight="1" x14ac:dyDescent="0.3">
      <c r="B255" s="90">
        <v>4</v>
      </c>
      <c r="C255" s="211" t="s">
        <v>591</v>
      </c>
      <c r="D255" s="212"/>
      <c r="E255" s="212"/>
      <c r="F255" s="212"/>
      <c r="G255" s="91"/>
      <c r="H255" s="189"/>
      <c r="I255" s="190"/>
      <c r="J255" s="190"/>
      <c r="K255" s="190"/>
      <c r="L255" s="191"/>
      <c r="N255" s="1">
        <f t="shared" si="3"/>
        <v>111111</v>
      </c>
      <c r="P255" s="1">
        <v>77.22</v>
      </c>
    </row>
    <row r="256" spans="2:16" s="1" customFormat="1" ht="14.4" customHeight="1" x14ac:dyDescent="0.3">
      <c r="B256" s="48" t="s">
        <v>592</v>
      </c>
      <c r="C256" s="198" t="s">
        <v>14</v>
      </c>
      <c r="D256" s="199"/>
      <c r="E256" s="199"/>
      <c r="F256" s="199" t="s">
        <v>218</v>
      </c>
      <c r="G256" s="64"/>
      <c r="H256" s="187"/>
      <c r="I256" s="177"/>
      <c r="J256" s="177"/>
      <c r="K256" s="177"/>
      <c r="L256" s="188"/>
      <c r="N256" s="1">
        <f t="shared" si="3"/>
        <v>111111</v>
      </c>
      <c r="P256" s="1">
        <v>17.18</v>
      </c>
    </row>
    <row r="257" spans="2:16" s="1" customFormat="1" ht="57.6" x14ac:dyDescent="0.3">
      <c r="B257" s="6" t="s">
        <v>593</v>
      </c>
      <c r="C257" s="6" t="s">
        <v>5</v>
      </c>
      <c r="D257" s="6" t="s">
        <v>15</v>
      </c>
      <c r="E257" s="7" t="s">
        <v>16</v>
      </c>
      <c r="F257" s="6" t="s">
        <v>17</v>
      </c>
      <c r="G257" s="98">
        <v>52</v>
      </c>
      <c r="H257" s="187"/>
      <c r="I257" s="177"/>
      <c r="J257" s="177"/>
      <c r="K257" s="177"/>
      <c r="L257" s="100" t="s">
        <v>729</v>
      </c>
      <c r="M257" s="1" t="s">
        <v>15</v>
      </c>
      <c r="N257" s="1">
        <f t="shared" si="3"/>
        <v>111111</v>
      </c>
      <c r="P257" s="1">
        <v>2.83</v>
      </c>
    </row>
    <row r="258" spans="2:16" s="1" customFormat="1" x14ac:dyDescent="0.3">
      <c r="B258" s="48" t="s">
        <v>594</v>
      </c>
      <c r="C258" s="198" t="s">
        <v>44</v>
      </c>
      <c r="D258" s="199"/>
      <c r="E258" s="199"/>
      <c r="F258" s="199" t="s">
        <v>218</v>
      </c>
      <c r="G258" s="64"/>
      <c r="H258" s="181"/>
      <c r="I258" s="174"/>
      <c r="J258" s="174"/>
      <c r="K258" s="174"/>
      <c r="L258" s="182"/>
      <c r="N258" s="1">
        <f t="shared" si="3"/>
        <v>111111</v>
      </c>
      <c r="P258" s="1">
        <v>2.83</v>
      </c>
    </row>
    <row r="259" spans="2:16" s="1" customFormat="1" ht="28.8" x14ac:dyDescent="0.3">
      <c r="B259" s="6" t="s">
        <v>596</v>
      </c>
      <c r="C259" s="6" t="s">
        <v>0</v>
      </c>
      <c r="D259" s="6" t="s">
        <v>31</v>
      </c>
      <c r="E259" s="7" t="s">
        <v>32</v>
      </c>
      <c r="F259" s="6" t="s">
        <v>4</v>
      </c>
      <c r="G259" s="98">
        <v>4.97</v>
      </c>
      <c r="H259" s="140"/>
      <c r="I259" s="8"/>
      <c r="J259" s="8"/>
      <c r="K259" s="8"/>
      <c r="L259" s="100">
        <v>4.97</v>
      </c>
      <c r="M259" s="1" t="s">
        <v>31</v>
      </c>
      <c r="N259" s="1">
        <f t="shared" si="3"/>
        <v>111111</v>
      </c>
      <c r="P259" s="1">
        <v>0.68</v>
      </c>
    </row>
    <row r="260" spans="2:16" s="1" customFormat="1" x14ac:dyDescent="0.3">
      <c r="B260" s="6" t="s">
        <v>597</v>
      </c>
      <c r="C260" s="6" t="s">
        <v>0</v>
      </c>
      <c r="D260" s="6" t="s">
        <v>38</v>
      </c>
      <c r="E260" s="7" t="s">
        <v>39</v>
      </c>
      <c r="F260" s="6" t="s">
        <v>3</v>
      </c>
      <c r="G260" s="98">
        <v>34.200000000000003</v>
      </c>
      <c r="H260" s="140"/>
      <c r="I260" s="8"/>
      <c r="J260" s="8"/>
      <c r="K260" s="8"/>
      <c r="L260" s="100">
        <v>34.200000000000003</v>
      </c>
      <c r="M260" s="1" t="s">
        <v>38</v>
      </c>
      <c r="N260" s="1">
        <f t="shared" si="3"/>
        <v>111111</v>
      </c>
      <c r="P260" s="1">
        <v>33.83</v>
      </c>
    </row>
    <row r="261" spans="2:16" s="1" customFormat="1" x14ac:dyDescent="0.3">
      <c r="B261" s="6" t="s">
        <v>598</v>
      </c>
      <c r="C261" s="6" t="s">
        <v>0</v>
      </c>
      <c r="D261" s="6" t="s">
        <v>6</v>
      </c>
      <c r="E261" s="7" t="s">
        <v>7</v>
      </c>
      <c r="F261" s="6" t="s">
        <v>4</v>
      </c>
      <c r="G261" s="98">
        <v>2.2999999999999998</v>
      </c>
      <c r="H261" s="140"/>
      <c r="I261" s="8"/>
      <c r="J261" s="8"/>
      <c r="K261" s="8"/>
      <c r="L261" s="100">
        <v>2.2999999999999998</v>
      </c>
      <c r="M261" s="1" t="s">
        <v>6</v>
      </c>
      <c r="N261" s="1">
        <f t="shared" ref="N261:N285" si="4">IF(M261=D261,111111,5)</f>
        <v>111111</v>
      </c>
      <c r="P261" s="1">
        <v>2.14</v>
      </c>
    </row>
    <row r="262" spans="2:16" s="1" customFormat="1" x14ac:dyDescent="0.3">
      <c r="B262" s="6" t="s">
        <v>599</v>
      </c>
      <c r="C262" s="6" t="s">
        <v>0</v>
      </c>
      <c r="D262" s="6" t="s">
        <v>40</v>
      </c>
      <c r="E262" s="7" t="s">
        <v>41</v>
      </c>
      <c r="F262" s="6" t="s">
        <v>18</v>
      </c>
      <c r="G262" s="98">
        <v>77.22</v>
      </c>
      <c r="H262" s="140"/>
      <c r="I262" s="8"/>
      <c r="J262" s="8"/>
      <c r="K262" s="8"/>
      <c r="L262" s="100">
        <v>77.22</v>
      </c>
      <c r="M262" s="1" t="s">
        <v>40</v>
      </c>
      <c r="N262" s="1">
        <f t="shared" si="4"/>
        <v>111111</v>
      </c>
    </row>
    <row r="263" spans="2:16" s="1" customFormat="1" x14ac:dyDescent="0.3">
      <c r="B263" s="6" t="s">
        <v>600</v>
      </c>
      <c r="C263" s="6" t="s">
        <v>0</v>
      </c>
      <c r="D263" s="6" t="s">
        <v>42</v>
      </c>
      <c r="E263" s="7" t="s">
        <v>43</v>
      </c>
      <c r="F263" s="6" t="s">
        <v>18</v>
      </c>
      <c r="G263" s="98">
        <v>17.18</v>
      </c>
      <c r="H263" s="140"/>
      <c r="I263" s="8"/>
      <c r="J263" s="8"/>
      <c r="K263" s="8"/>
      <c r="L263" s="100">
        <v>17.18</v>
      </c>
      <c r="M263" s="1" t="s">
        <v>42</v>
      </c>
      <c r="N263" s="1">
        <f t="shared" si="4"/>
        <v>111111</v>
      </c>
      <c r="P263" s="1">
        <v>25.55</v>
      </c>
    </row>
    <row r="264" spans="2:16" s="1" customFormat="1" x14ac:dyDescent="0.3">
      <c r="B264" s="6" t="s">
        <v>601</v>
      </c>
      <c r="C264" s="6" t="s">
        <v>0</v>
      </c>
      <c r="D264" s="6" t="s">
        <v>22</v>
      </c>
      <c r="E264" s="7" t="s">
        <v>23</v>
      </c>
      <c r="F264" s="6" t="s">
        <v>4</v>
      </c>
      <c r="G264" s="98">
        <v>2.83</v>
      </c>
      <c r="H264" s="140"/>
      <c r="I264" s="8"/>
      <c r="J264" s="8"/>
      <c r="K264" s="8"/>
      <c r="L264" s="100">
        <v>2.83</v>
      </c>
      <c r="M264" s="1" t="s">
        <v>22</v>
      </c>
      <c r="N264" s="1">
        <f t="shared" si="4"/>
        <v>111111</v>
      </c>
      <c r="P264" s="1">
        <v>68.11</v>
      </c>
    </row>
    <row r="265" spans="2:16" s="1" customFormat="1" ht="14.4" customHeight="1" x14ac:dyDescent="0.3">
      <c r="B265" s="6" t="s">
        <v>602</v>
      </c>
      <c r="C265" s="6" t="s">
        <v>0</v>
      </c>
      <c r="D265" s="6" t="s">
        <v>24</v>
      </c>
      <c r="E265" s="7" t="s">
        <v>25</v>
      </c>
      <c r="F265" s="6" t="s">
        <v>4</v>
      </c>
      <c r="G265" s="98">
        <v>2.83</v>
      </c>
      <c r="H265" s="140"/>
      <c r="I265" s="8"/>
      <c r="J265" s="8"/>
      <c r="K265" s="8"/>
      <c r="L265" s="100">
        <f>L264</f>
        <v>2.83</v>
      </c>
      <c r="M265" s="1" t="s">
        <v>24</v>
      </c>
      <c r="N265" s="1">
        <f t="shared" si="4"/>
        <v>111111</v>
      </c>
      <c r="P265" s="1">
        <v>22.12</v>
      </c>
    </row>
    <row r="266" spans="2:16" s="1" customFormat="1" ht="28.8" x14ac:dyDescent="0.3">
      <c r="B266" s="6" t="s">
        <v>603</v>
      </c>
      <c r="C266" s="6" t="s">
        <v>0</v>
      </c>
      <c r="D266" s="6" t="s">
        <v>45</v>
      </c>
      <c r="E266" s="7" t="s">
        <v>46</v>
      </c>
      <c r="F266" s="6" t="s">
        <v>4</v>
      </c>
      <c r="G266" s="98">
        <v>0.68</v>
      </c>
      <c r="H266" s="140"/>
      <c r="I266" s="8"/>
      <c r="J266" s="8"/>
      <c r="K266" s="8"/>
      <c r="L266" s="100" t="s">
        <v>730</v>
      </c>
      <c r="M266" s="1" t="s">
        <v>45</v>
      </c>
      <c r="N266" s="1">
        <f t="shared" si="4"/>
        <v>111111</v>
      </c>
      <c r="P266" s="1">
        <v>1.72</v>
      </c>
    </row>
    <row r="267" spans="2:16" s="1" customFormat="1" ht="28.8" x14ac:dyDescent="0.3">
      <c r="B267" s="6" t="s">
        <v>604</v>
      </c>
      <c r="C267" s="6" t="s">
        <v>0</v>
      </c>
      <c r="D267" s="6" t="s">
        <v>47</v>
      </c>
      <c r="E267" s="7" t="s">
        <v>48</v>
      </c>
      <c r="F267" s="6" t="s">
        <v>3</v>
      </c>
      <c r="G267" s="98">
        <v>33.83</v>
      </c>
      <c r="H267" s="140"/>
      <c r="I267" s="8"/>
      <c r="J267" s="8"/>
      <c r="K267" s="8"/>
      <c r="L267" s="100">
        <v>33.83</v>
      </c>
      <c r="M267" s="1" t="s">
        <v>47</v>
      </c>
      <c r="N267" s="1">
        <f t="shared" si="4"/>
        <v>111111</v>
      </c>
      <c r="P267" s="1">
        <v>1.72</v>
      </c>
    </row>
    <row r="268" spans="2:16" s="1" customFormat="1" x14ac:dyDescent="0.3">
      <c r="B268" s="6" t="s">
        <v>605</v>
      </c>
      <c r="C268" s="6" t="s">
        <v>0</v>
      </c>
      <c r="D268" s="6" t="s">
        <v>19</v>
      </c>
      <c r="E268" s="7" t="s">
        <v>20</v>
      </c>
      <c r="F268" s="6" t="s">
        <v>4</v>
      </c>
      <c r="G268" s="98">
        <v>2.14</v>
      </c>
      <c r="H268" s="140"/>
      <c r="I268" s="8"/>
      <c r="J268" s="8"/>
      <c r="K268" s="8"/>
      <c r="L268" s="100">
        <v>2.14</v>
      </c>
      <c r="M268" s="1" t="s">
        <v>19</v>
      </c>
      <c r="N268" s="1">
        <f t="shared" si="4"/>
        <v>111111</v>
      </c>
    </row>
    <row r="269" spans="2:16" s="1" customFormat="1" x14ac:dyDescent="0.3">
      <c r="B269" s="48" t="s">
        <v>606</v>
      </c>
      <c r="C269" s="198" t="s">
        <v>21</v>
      </c>
      <c r="D269" s="199"/>
      <c r="E269" s="199" t="s">
        <v>595</v>
      </c>
      <c r="F269" s="199" t="s">
        <v>218</v>
      </c>
      <c r="G269" s="64"/>
      <c r="H269" s="181"/>
      <c r="I269" s="174"/>
      <c r="J269" s="174"/>
      <c r="K269" s="174"/>
      <c r="L269" s="182"/>
      <c r="N269" s="1">
        <f t="shared" si="4"/>
        <v>111111</v>
      </c>
      <c r="P269" s="1">
        <v>18.899999999999999</v>
      </c>
    </row>
    <row r="270" spans="2:16" s="1" customFormat="1" x14ac:dyDescent="0.3">
      <c r="B270" s="6" t="s">
        <v>607</v>
      </c>
      <c r="C270" s="6" t="s">
        <v>0</v>
      </c>
      <c r="D270" s="6" t="s">
        <v>494</v>
      </c>
      <c r="E270" s="7" t="s">
        <v>495</v>
      </c>
      <c r="F270" s="6" t="s">
        <v>3</v>
      </c>
      <c r="G270" s="98">
        <v>25.55</v>
      </c>
      <c r="H270" s="140"/>
      <c r="I270" s="8"/>
      <c r="J270" s="8"/>
      <c r="K270" s="8"/>
      <c r="L270" s="100">
        <v>25.55</v>
      </c>
      <c r="M270" s="1" t="s">
        <v>494</v>
      </c>
      <c r="N270" s="1">
        <f t="shared" si="4"/>
        <v>111111</v>
      </c>
    </row>
    <row r="271" spans="2:16" s="1" customFormat="1" x14ac:dyDescent="0.3">
      <c r="B271" s="6" t="s">
        <v>608</v>
      </c>
      <c r="C271" s="6" t="s">
        <v>0</v>
      </c>
      <c r="D271" s="6" t="s">
        <v>40</v>
      </c>
      <c r="E271" s="7" t="s">
        <v>41</v>
      </c>
      <c r="F271" s="6" t="s">
        <v>18</v>
      </c>
      <c r="G271" s="98">
        <v>68.11</v>
      </c>
      <c r="H271" s="140"/>
      <c r="I271" s="8"/>
      <c r="J271" s="8"/>
      <c r="K271" s="8"/>
      <c r="L271" s="100">
        <v>68.11</v>
      </c>
      <c r="M271" s="1" t="s">
        <v>40</v>
      </c>
      <c r="N271" s="1">
        <f t="shared" si="4"/>
        <v>111111</v>
      </c>
      <c r="P271" s="1">
        <v>1.77</v>
      </c>
    </row>
    <row r="272" spans="2:16" x14ac:dyDescent="0.3">
      <c r="B272" s="6" t="s">
        <v>609</v>
      </c>
      <c r="C272" s="6" t="s">
        <v>0</v>
      </c>
      <c r="D272" s="6" t="s">
        <v>42</v>
      </c>
      <c r="E272" s="7" t="s">
        <v>43</v>
      </c>
      <c r="F272" s="6" t="s">
        <v>18</v>
      </c>
      <c r="G272" s="98">
        <v>22.12</v>
      </c>
      <c r="H272" s="140"/>
      <c r="I272" s="8"/>
      <c r="J272" s="8"/>
      <c r="K272" s="8"/>
      <c r="L272" s="100">
        <v>22.12</v>
      </c>
      <c r="M272" t="s">
        <v>42</v>
      </c>
      <c r="N272" s="1">
        <f t="shared" si="4"/>
        <v>111111</v>
      </c>
      <c r="P272">
        <v>3.54</v>
      </c>
    </row>
    <row r="273" spans="2:16" x14ac:dyDescent="0.3">
      <c r="B273" s="6" t="s">
        <v>610</v>
      </c>
      <c r="C273" s="6" t="s">
        <v>0</v>
      </c>
      <c r="D273" s="6" t="s">
        <v>22</v>
      </c>
      <c r="E273" s="7" t="s">
        <v>23</v>
      </c>
      <c r="F273" s="6" t="s">
        <v>4</v>
      </c>
      <c r="G273" s="98">
        <v>1.72</v>
      </c>
      <c r="H273" s="140"/>
      <c r="I273" s="8"/>
      <c r="J273" s="8"/>
      <c r="K273" s="8"/>
      <c r="L273" s="100">
        <v>1.72</v>
      </c>
      <c r="M273" t="s">
        <v>22</v>
      </c>
      <c r="N273" s="1">
        <f t="shared" si="4"/>
        <v>111111</v>
      </c>
      <c r="P273">
        <v>35.35</v>
      </c>
    </row>
    <row r="274" spans="2:16" ht="28.8" x14ac:dyDescent="0.3">
      <c r="B274" s="6" t="s">
        <v>611</v>
      </c>
      <c r="C274" s="6" t="s">
        <v>0</v>
      </c>
      <c r="D274" s="6" t="s">
        <v>24</v>
      </c>
      <c r="E274" s="7" t="s">
        <v>25</v>
      </c>
      <c r="F274" s="6" t="s">
        <v>4</v>
      </c>
      <c r="G274" s="98">
        <v>1.72</v>
      </c>
      <c r="H274" s="140"/>
      <c r="I274" s="8"/>
      <c r="J274" s="8"/>
      <c r="K274" s="8"/>
      <c r="L274" s="100">
        <f>L273</f>
        <v>1.72</v>
      </c>
      <c r="M274" t="s">
        <v>24</v>
      </c>
      <c r="N274" s="1">
        <f t="shared" si="4"/>
        <v>111111</v>
      </c>
      <c r="P274">
        <v>37.799999999999997</v>
      </c>
    </row>
    <row r="275" spans="2:16" x14ac:dyDescent="0.3">
      <c r="B275" s="48" t="s">
        <v>612</v>
      </c>
      <c r="C275" s="198" t="s">
        <v>353</v>
      </c>
      <c r="D275" s="199"/>
      <c r="E275" s="199" t="s">
        <v>595</v>
      </c>
      <c r="F275" s="199" t="s">
        <v>218</v>
      </c>
      <c r="G275" s="64"/>
      <c r="H275" s="181"/>
      <c r="I275" s="174"/>
      <c r="J275" s="174"/>
      <c r="K275" s="174"/>
      <c r="L275" s="182"/>
      <c r="N275" s="1">
        <f t="shared" si="4"/>
        <v>111111</v>
      </c>
      <c r="P275">
        <v>37.799999999999997</v>
      </c>
    </row>
    <row r="276" spans="2:16" ht="28.8" x14ac:dyDescent="0.3">
      <c r="B276" s="6" t="s">
        <v>613</v>
      </c>
      <c r="C276" s="6" t="s">
        <v>0</v>
      </c>
      <c r="D276" s="6" t="s">
        <v>512</v>
      </c>
      <c r="E276" s="7" t="s">
        <v>513</v>
      </c>
      <c r="F276" s="6" t="s">
        <v>3</v>
      </c>
      <c r="G276" s="98">
        <v>18.899999999999999</v>
      </c>
      <c r="H276" s="140"/>
      <c r="I276" s="8"/>
      <c r="J276" s="8"/>
      <c r="K276" s="8"/>
      <c r="L276" s="100">
        <v>18.899999999999999</v>
      </c>
      <c r="M276" t="s">
        <v>512</v>
      </c>
      <c r="N276" s="1">
        <f t="shared" si="4"/>
        <v>111111</v>
      </c>
    </row>
    <row r="277" spans="2:16" x14ac:dyDescent="0.3">
      <c r="B277" s="48" t="s">
        <v>614</v>
      </c>
      <c r="C277" s="198" t="s">
        <v>54</v>
      </c>
      <c r="D277" s="199"/>
      <c r="E277" s="199" t="s">
        <v>595</v>
      </c>
      <c r="F277" s="199" t="s">
        <v>218</v>
      </c>
      <c r="G277" s="64"/>
      <c r="H277" s="181"/>
      <c r="I277" s="174"/>
      <c r="J277" s="174"/>
      <c r="K277" s="174"/>
      <c r="L277" s="182"/>
      <c r="N277" s="1">
        <f t="shared" si="4"/>
        <v>111111</v>
      </c>
      <c r="P277">
        <v>13.5</v>
      </c>
    </row>
    <row r="278" spans="2:16" x14ac:dyDescent="0.3">
      <c r="B278" s="6" t="s">
        <v>615</v>
      </c>
      <c r="C278" s="6" t="s">
        <v>0</v>
      </c>
      <c r="D278" s="6" t="s">
        <v>6</v>
      </c>
      <c r="E278" s="7" t="s">
        <v>7</v>
      </c>
      <c r="F278" s="6" t="s">
        <v>4</v>
      </c>
      <c r="G278" s="98">
        <v>1.77</v>
      </c>
      <c r="H278" s="140"/>
      <c r="I278" s="8"/>
      <c r="J278" s="8"/>
      <c r="K278" s="8"/>
      <c r="L278" s="100" t="s">
        <v>731</v>
      </c>
      <c r="M278" t="s">
        <v>6</v>
      </c>
      <c r="N278" s="1">
        <f t="shared" si="4"/>
        <v>111111</v>
      </c>
      <c r="P278">
        <v>35.35</v>
      </c>
    </row>
    <row r="279" spans="2:16" x14ac:dyDescent="0.3">
      <c r="B279" s="6" t="s">
        <v>616</v>
      </c>
      <c r="C279" s="6" t="s">
        <v>0</v>
      </c>
      <c r="D279" s="6" t="s">
        <v>519</v>
      </c>
      <c r="E279" s="7" t="s">
        <v>520</v>
      </c>
      <c r="F279" s="6" t="s">
        <v>4</v>
      </c>
      <c r="G279" s="98">
        <v>3.54</v>
      </c>
      <c r="H279" s="140"/>
      <c r="I279" s="8"/>
      <c r="J279" s="8"/>
      <c r="K279" s="8"/>
      <c r="L279" s="100" t="s">
        <v>732</v>
      </c>
      <c r="M279" t="s">
        <v>519</v>
      </c>
      <c r="N279" s="1">
        <f t="shared" si="4"/>
        <v>111111</v>
      </c>
    </row>
    <row r="280" spans="2:16" ht="28.8" x14ac:dyDescent="0.3">
      <c r="B280" s="6" t="s">
        <v>617</v>
      </c>
      <c r="C280" s="6" t="s">
        <v>0</v>
      </c>
      <c r="D280" s="6" t="s">
        <v>618</v>
      </c>
      <c r="E280" s="7" t="s">
        <v>619</v>
      </c>
      <c r="F280" s="6" t="s">
        <v>3</v>
      </c>
      <c r="G280" s="98">
        <v>35.35</v>
      </c>
      <c r="H280" s="140"/>
      <c r="I280" s="8"/>
      <c r="J280" s="8"/>
      <c r="K280" s="8"/>
      <c r="L280" s="100">
        <f>35.35</f>
        <v>35.35</v>
      </c>
      <c r="M280" t="s">
        <v>618</v>
      </c>
      <c r="N280" s="1">
        <f t="shared" si="4"/>
        <v>111111</v>
      </c>
    </row>
    <row r="281" spans="2:16" x14ac:dyDescent="0.3">
      <c r="B281" s="6" t="s">
        <v>620</v>
      </c>
      <c r="C281" s="6" t="s">
        <v>0</v>
      </c>
      <c r="D281" s="6" t="s">
        <v>55</v>
      </c>
      <c r="E281" s="7" t="s">
        <v>56</v>
      </c>
      <c r="F281" s="6" t="s">
        <v>3</v>
      </c>
      <c r="G281" s="98">
        <v>37.799999999999997</v>
      </c>
      <c r="H281" s="140"/>
      <c r="I281" s="8"/>
      <c r="J281" s="8"/>
      <c r="K281" s="8"/>
      <c r="L281" s="100">
        <v>37.799999999999997</v>
      </c>
      <c r="M281" t="s">
        <v>55</v>
      </c>
      <c r="N281" s="1">
        <f t="shared" si="4"/>
        <v>111111</v>
      </c>
    </row>
    <row r="282" spans="2:16" x14ac:dyDescent="0.3">
      <c r="B282" s="6" t="s">
        <v>621</v>
      </c>
      <c r="C282" s="6" t="s">
        <v>0</v>
      </c>
      <c r="D282" s="6" t="s">
        <v>57</v>
      </c>
      <c r="E282" s="7" t="s">
        <v>58</v>
      </c>
      <c r="F282" s="6" t="s">
        <v>3</v>
      </c>
      <c r="G282" s="98">
        <v>37.799999999999997</v>
      </c>
      <c r="H282" s="140"/>
      <c r="I282" s="8"/>
      <c r="J282" s="8"/>
      <c r="K282" s="8"/>
      <c r="L282" s="100">
        <v>37.799999999999997</v>
      </c>
      <c r="M282" t="s">
        <v>57</v>
      </c>
      <c r="N282" s="1">
        <f t="shared" si="4"/>
        <v>111111</v>
      </c>
    </row>
    <row r="283" spans="2:16" x14ac:dyDescent="0.3">
      <c r="B283" s="48" t="s">
        <v>622</v>
      </c>
      <c r="C283" s="198" t="s">
        <v>110</v>
      </c>
      <c r="D283" s="199"/>
      <c r="E283" s="199" t="s">
        <v>595</v>
      </c>
      <c r="F283" s="199" t="s">
        <v>218</v>
      </c>
      <c r="G283" s="64"/>
      <c r="H283" s="181"/>
      <c r="I283" s="174"/>
      <c r="J283" s="174"/>
      <c r="K283" s="174"/>
      <c r="L283" s="182"/>
      <c r="N283" s="1">
        <f t="shared" si="4"/>
        <v>111111</v>
      </c>
    </row>
    <row r="284" spans="2:16" x14ac:dyDescent="0.3">
      <c r="B284" s="6" t="s">
        <v>623</v>
      </c>
      <c r="C284" s="6" t="s">
        <v>0</v>
      </c>
      <c r="D284" s="6" t="s">
        <v>28</v>
      </c>
      <c r="E284" s="50" t="s">
        <v>29</v>
      </c>
      <c r="F284" s="6" t="s">
        <v>17</v>
      </c>
      <c r="G284" s="99">
        <v>13.5</v>
      </c>
      <c r="H284" s="141"/>
      <c r="I284" s="49"/>
      <c r="J284" s="49"/>
      <c r="K284" s="49"/>
      <c r="L284" s="101">
        <v>13.5</v>
      </c>
      <c r="M284" t="s">
        <v>28</v>
      </c>
      <c r="N284" s="1">
        <f t="shared" si="4"/>
        <v>111111</v>
      </c>
    </row>
    <row r="285" spans="2:16" ht="15" thickBot="1" x14ac:dyDescent="0.35">
      <c r="B285" s="6" t="s">
        <v>624</v>
      </c>
      <c r="C285" s="6" t="s">
        <v>0</v>
      </c>
      <c r="D285" s="6" t="s">
        <v>625</v>
      </c>
      <c r="E285" s="53" t="s">
        <v>626</v>
      </c>
      <c r="F285" s="6" t="s">
        <v>3</v>
      </c>
      <c r="G285" s="99">
        <v>35.35</v>
      </c>
      <c r="H285" s="142"/>
      <c r="I285" s="143"/>
      <c r="J285" s="143"/>
      <c r="K285" s="143"/>
      <c r="L285" s="102">
        <f>L280</f>
        <v>35.35</v>
      </c>
      <c r="M285" t="s">
        <v>625</v>
      </c>
      <c r="N285" s="1">
        <f t="shared" si="4"/>
        <v>111111</v>
      </c>
    </row>
    <row r="286" spans="2:16" x14ac:dyDescent="0.3">
      <c r="N286" s="1"/>
    </row>
    <row r="287" spans="2:16" x14ac:dyDescent="0.3">
      <c r="L287">
        <v>13.5</v>
      </c>
      <c r="N287" s="1"/>
    </row>
    <row r="288" spans="2:16" x14ac:dyDescent="0.3">
      <c r="L288">
        <f>L283</f>
        <v>0</v>
      </c>
      <c r="N288" s="1"/>
    </row>
    <row r="289" spans="14:14" x14ac:dyDescent="0.3">
      <c r="N289" s="1"/>
    </row>
  </sheetData>
  <mergeCells count="53">
    <mergeCell ref="C12:E12"/>
    <mergeCell ref="C19:F19"/>
    <mergeCell ref="C68:F68"/>
    <mergeCell ref="C79:F79"/>
    <mergeCell ref="C95:F95"/>
    <mergeCell ref="C33:F33"/>
    <mergeCell ref="C35:F35"/>
    <mergeCell ref="B1:L1"/>
    <mergeCell ref="B2:L2"/>
    <mergeCell ref="B3:L3"/>
    <mergeCell ref="B4:L4"/>
    <mergeCell ref="I7:L7"/>
    <mergeCell ref="H10:L10"/>
    <mergeCell ref="I8:L8"/>
    <mergeCell ref="C87:F87"/>
    <mergeCell ref="C184:F184"/>
    <mergeCell ref="C190:F190"/>
    <mergeCell ref="C162:F162"/>
    <mergeCell ref="C163:F163"/>
    <mergeCell ref="C165:F165"/>
    <mergeCell ref="C176:F176"/>
    <mergeCell ref="C54:F54"/>
    <mergeCell ref="C59:F59"/>
    <mergeCell ref="C62:F62"/>
    <mergeCell ref="C65:F65"/>
    <mergeCell ref="C66:F66"/>
    <mergeCell ref="C25:F25"/>
    <mergeCell ref="C29:F29"/>
    <mergeCell ref="C277:F277"/>
    <mergeCell ref="C283:F283"/>
    <mergeCell ref="C110:F110"/>
    <mergeCell ref="C132:F132"/>
    <mergeCell ref="C149:F149"/>
    <mergeCell ref="C154:F154"/>
    <mergeCell ref="C157:F157"/>
    <mergeCell ref="C116:F116"/>
    <mergeCell ref="C247:F247"/>
    <mergeCell ref="C250:F250"/>
    <mergeCell ref="C255:F255"/>
    <mergeCell ref="C256:F256"/>
    <mergeCell ref="C193:F193"/>
    <mergeCell ref="C201:F201"/>
    <mergeCell ref="C209:F209"/>
    <mergeCell ref="C214:F214"/>
    <mergeCell ref="H67:L161"/>
    <mergeCell ref="H163:L254"/>
    <mergeCell ref="C258:F258"/>
    <mergeCell ref="C269:F269"/>
    <mergeCell ref="C275:F275"/>
    <mergeCell ref="C97:F97"/>
    <mergeCell ref="C106:F106"/>
    <mergeCell ref="C228:F228"/>
    <mergeCell ref="C244:F244"/>
  </mergeCells>
  <phoneticPr fontId="10" type="noConversion"/>
  <pageMargins left="0.31496062992125984" right="0.31496062992125984" top="1.299212598425197" bottom="0.98425196850393704" header="0.31496062992125984" footer="0.31496062992125984"/>
  <pageSetup paperSize="9" scale="42" fitToHeight="5" orientation="portrait" r:id="rId1"/>
  <rowBreaks count="3" manualBreakCount="3">
    <brk id="161" min="1" max="11" man="1"/>
    <brk id="213" min="1" max="11" man="1"/>
    <brk id="254" min="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9"/>
  <sheetViews>
    <sheetView view="pageBreakPreview" zoomScaleNormal="100" zoomScaleSheetLayoutView="100" workbookViewId="0">
      <selection activeCell="J10" sqref="J10:J17"/>
    </sheetView>
  </sheetViews>
  <sheetFormatPr defaultRowHeight="14.4" x14ac:dyDescent="0.3"/>
  <cols>
    <col min="5" max="7" width="11.77734375" customWidth="1"/>
  </cols>
  <sheetData>
    <row r="1" spans="2:10" x14ac:dyDescent="0.3">
      <c r="B1" s="291" t="s">
        <v>211</v>
      </c>
      <c r="C1" s="292"/>
      <c r="D1" s="292"/>
      <c r="E1" s="292"/>
      <c r="F1" s="292"/>
      <c r="G1" s="292"/>
      <c r="H1" s="292"/>
      <c r="I1" s="292"/>
      <c r="J1" s="293"/>
    </row>
    <row r="2" spans="2:10" ht="15" thickBot="1" x14ac:dyDescent="0.35">
      <c r="B2" s="294"/>
      <c r="C2" s="295"/>
      <c r="D2" s="295"/>
      <c r="E2" s="295"/>
      <c r="F2" s="295"/>
      <c r="G2" s="295"/>
      <c r="H2" s="295"/>
      <c r="I2" s="295"/>
      <c r="J2" s="296"/>
    </row>
    <row r="4" spans="2:10" ht="15" thickBot="1" x14ac:dyDescent="0.35"/>
    <row r="5" spans="2:10" x14ac:dyDescent="0.3">
      <c r="B5" s="307" t="s">
        <v>184</v>
      </c>
      <c r="C5" s="308"/>
      <c r="D5" s="308"/>
      <c r="E5" s="308"/>
      <c r="F5" s="308"/>
      <c r="G5" s="308"/>
      <c r="H5" s="308"/>
      <c r="I5" s="308"/>
      <c r="J5" s="309"/>
    </row>
    <row r="6" spans="2:10" ht="15" thickBot="1" x14ac:dyDescent="0.35">
      <c r="B6" s="310" t="s">
        <v>212</v>
      </c>
      <c r="C6" s="311"/>
      <c r="D6" s="311"/>
      <c r="E6" s="311"/>
      <c r="F6" s="311"/>
      <c r="G6" s="311"/>
      <c r="H6" s="311"/>
      <c r="I6" s="311"/>
      <c r="J6" s="312"/>
    </row>
    <row r="7" spans="2:10" ht="15" thickBot="1" x14ac:dyDescent="0.35">
      <c r="B7" s="73"/>
      <c r="C7" s="73"/>
      <c r="D7" s="73"/>
      <c r="E7" s="73"/>
      <c r="F7" s="73"/>
      <c r="G7" s="73"/>
      <c r="H7" s="73"/>
      <c r="I7" s="73"/>
      <c r="J7" s="73"/>
    </row>
    <row r="8" spans="2:10" x14ac:dyDescent="0.3">
      <c r="B8" s="313" t="s">
        <v>185</v>
      </c>
      <c r="C8" s="314"/>
      <c r="D8" s="314"/>
      <c r="E8" s="314"/>
      <c r="F8" s="314"/>
      <c r="G8" s="314"/>
      <c r="H8" s="314"/>
      <c r="I8" s="314" t="s">
        <v>186</v>
      </c>
      <c r="J8" s="317" t="s">
        <v>187</v>
      </c>
    </row>
    <row r="9" spans="2:10" x14ac:dyDescent="0.3">
      <c r="B9" s="315"/>
      <c r="C9" s="316"/>
      <c r="D9" s="316"/>
      <c r="E9" s="316"/>
      <c r="F9" s="316"/>
      <c r="G9" s="316"/>
      <c r="H9" s="316"/>
      <c r="I9" s="316"/>
      <c r="J9" s="318"/>
    </row>
    <row r="10" spans="2:10" x14ac:dyDescent="0.3">
      <c r="B10" s="298" t="s">
        <v>188</v>
      </c>
      <c r="C10" s="299"/>
      <c r="D10" s="299"/>
      <c r="E10" s="299"/>
      <c r="F10" s="299"/>
      <c r="G10" s="299"/>
      <c r="H10" s="299"/>
      <c r="I10" s="74" t="s">
        <v>189</v>
      </c>
      <c r="J10" s="103">
        <v>3.7999999999999999E-2</v>
      </c>
    </row>
    <row r="11" spans="2:10" x14ac:dyDescent="0.3">
      <c r="B11" s="298" t="s">
        <v>190</v>
      </c>
      <c r="C11" s="299"/>
      <c r="D11" s="299"/>
      <c r="E11" s="299"/>
      <c r="F11" s="299"/>
      <c r="G11" s="299"/>
      <c r="H11" s="299"/>
      <c r="I11" s="74" t="s">
        <v>191</v>
      </c>
      <c r="J11" s="103">
        <v>3.2000000000000002E-3</v>
      </c>
    </row>
    <row r="12" spans="2:10" x14ac:dyDescent="0.3">
      <c r="B12" s="298" t="s">
        <v>192</v>
      </c>
      <c r="C12" s="299"/>
      <c r="D12" s="299"/>
      <c r="E12" s="299"/>
      <c r="F12" s="299"/>
      <c r="G12" s="299"/>
      <c r="H12" s="299"/>
      <c r="I12" s="74" t="s">
        <v>193</v>
      </c>
      <c r="J12" s="103">
        <v>5.0000000000000001E-3</v>
      </c>
    </row>
    <row r="13" spans="2:10" x14ac:dyDescent="0.3">
      <c r="B13" s="298" t="s">
        <v>194</v>
      </c>
      <c r="C13" s="299"/>
      <c r="D13" s="299"/>
      <c r="E13" s="299"/>
      <c r="F13" s="299"/>
      <c r="G13" s="299"/>
      <c r="H13" s="299"/>
      <c r="I13" s="74" t="s">
        <v>195</v>
      </c>
      <c r="J13" s="103">
        <v>1.0200000000000001E-2</v>
      </c>
    </row>
    <row r="14" spans="2:10" x14ac:dyDescent="0.3">
      <c r="B14" s="298" t="s">
        <v>196</v>
      </c>
      <c r="C14" s="299"/>
      <c r="D14" s="299"/>
      <c r="E14" s="299"/>
      <c r="F14" s="299"/>
      <c r="G14" s="299"/>
      <c r="H14" s="299"/>
      <c r="I14" s="74" t="s">
        <v>197</v>
      </c>
      <c r="J14" s="103">
        <v>4.2000000000000003E-2</v>
      </c>
    </row>
    <row r="15" spans="2:10" x14ac:dyDescent="0.3">
      <c r="B15" s="298" t="s">
        <v>198</v>
      </c>
      <c r="C15" s="299"/>
      <c r="D15" s="299"/>
      <c r="E15" s="299"/>
      <c r="F15" s="299"/>
      <c r="G15" s="299"/>
      <c r="H15" s="299"/>
      <c r="I15" s="74" t="s">
        <v>199</v>
      </c>
      <c r="J15" s="103">
        <v>3.6499999999999998E-2</v>
      </c>
    </row>
    <row r="16" spans="2:10" x14ac:dyDescent="0.3">
      <c r="B16" s="298" t="s">
        <v>200</v>
      </c>
      <c r="C16" s="299"/>
      <c r="D16" s="299"/>
      <c r="E16" s="299"/>
      <c r="F16" s="299"/>
      <c r="G16" s="299"/>
      <c r="H16" s="299"/>
      <c r="I16" s="74" t="s">
        <v>201</v>
      </c>
      <c r="J16" s="104">
        <v>0.05</v>
      </c>
    </row>
    <row r="17" spans="1:10" x14ac:dyDescent="0.3">
      <c r="B17" s="298" t="s">
        <v>202</v>
      </c>
      <c r="C17" s="299"/>
      <c r="D17" s="299"/>
      <c r="E17" s="299"/>
      <c r="F17" s="299"/>
      <c r="G17" s="299"/>
      <c r="H17" s="299"/>
      <c r="I17" s="74" t="s">
        <v>203</v>
      </c>
      <c r="J17" s="104">
        <v>3.6000000000000004E-2</v>
      </c>
    </row>
    <row r="18" spans="1:10" ht="15" thickBot="1" x14ac:dyDescent="0.35">
      <c r="B18" s="300" t="s">
        <v>204</v>
      </c>
      <c r="C18" s="301"/>
      <c r="D18" s="301"/>
      <c r="E18" s="301"/>
      <c r="F18" s="301"/>
      <c r="G18" s="301"/>
      <c r="H18" s="301"/>
      <c r="I18" s="78" t="s">
        <v>205</v>
      </c>
      <c r="J18" s="79">
        <v>0.255</v>
      </c>
    </row>
    <row r="19" spans="1:10" x14ac:dyDescent="0.3">
      <c r="B19" s="73"/>
      <c r="C19" s="73"/>
      <c r="D19" s="73"/>
      <c r="E19" s="73"/>
      <c r="F19" s="73"/>
      <c r="G19" s="73"/>
      <c r="H19" s="73"/>
      <c r="I19" s="73"/>
      <c r="J19" s="73"/>
    </row>
    <row r="20" spans="1:10" x14ac:dyDescent="0.3">
      <c r="B20" s="73"/>
      <c r="C20" s="73"/>
      <c r="D20" s="73"/>
      <c r="E20" s="73"/>
      <c r="F20" s="73"/>
      <c r="G20" s="73"/>
      <c r="H20" s="73"/>
      <c r="I20" s="73"/>
      <c r="J20" s="73"/>
    </row>
    <row r="21" spans="1:10" x14ac:dyDescent="0.3">
      <c r="B21" s="302" t="s">
        <v>206</v>
      </c>
      <c r="C21" s="302"/>
      <c r="D21" s="302"/>
      <c r="E21" s="302"/>
      <c r="F21" s="302"/>
      <c r="G21" s="302"/>
      <c r="H21" s="302"/>
      <c r="I21" s="302"/>
      <c r="J21" s="302"/>
    </row>
    <row r="22" spans="1:10" x14ac:dyDescent="0.3">
      <c r="B22" s="75"/>
      <c r="C22" s="75"/>
      <c r="D22" s="303" t="s">
        <v>207</v>
      </c>
      <c r="E22" s="304" t="s">
        <v>208</v>
      </c>
      <c r="F22" s="304"/>
      <c r="G22" s="304"/>
      <c r="H22" s="305" t="s">
        <v>209</v>
      </c>
      <c r="I22" s="75"/>
      <c r="J22" s="75"/>
    </row>
    <row r="23" spans="1:10" x14ac:dyDescent="0.3">
      <c r="B23" s="75"/>
      <c r="C23" s="75"/>
      <c r="D23" s="303"/>
      <c r="E23" s="306" t="s">
        <v>210</v>
      </c>
      <c r="F23" s="306"/>
      <c r="G23" s="306"/>
      <c r="H23" s="305"/>
      <c r="I23" s="75"/>
      <c r="J23" s="75"/>
    </row>
    <row r="26" spans="1:10" x14ac:dyDescent="0.3">
      <c r="A26" s="3"/>
      <c r="B26" s="3"/>
      <c r="C26" s="3"/>
      <c r="D26" s="2"/>
      <c r="E26" s="3"/>
      <c r="F26" s="76"/>
      <c r="G26" s="5"/>
      <c r="H26" s="5"/>
      <c r="I26" s="5"/>
      <c r="J26" s="5"/>
    </row>
    <row r="27" spans="1:10" ht="14.4" customHeight="1" x14ac:dyDescent="0.3">
      <c r="B27" s="207" t="s">
        <v>149</v>
      </c>
      <c r="C27" s="207"/>
      <c r="D27" s="207"/>
      <c r="F27" s="1"/>
      <c r="G27" s="297" t="s">
        <v>156</v>
      </c>
      <c r="H27" s="297"/>
      <c r="I27" s="297"/>
      <c r="J27" s="297"/>
    </row>
    <row r="28" spans="1:10" x14ac:dyDescent="0.3">
      <c r="B28" s="206" t="s">
        <v>150</v>
      </c>
      <c r="C28" s="206"/>
      <c r="D28" s="206"/>
      <c r="F28" s="1"/>
      <c r="G28" s="205" t="s">
        <v>157</v>
      </c>
      <c r="H28" s="205"/>
      <c r="I28" s="205"/>
      <c r="J28" s="205"/>
    </row>
    <row r="29" spans="1:10" x14ac:dyDescent="0.3">
      <c r="B29" s="206" t="s">
        <v>151</v>
      </c>
      <c r="C29" s="206"/>
      <c r="D29" s="206"/>
      <c r="F29" s="1"/>
      <c r="G29" s="205" t="s">
        <v>158</v>
      </c>
      <c r="H29" s="205"/>
      <c r="I29" s="205"/>
      <c r="J29" s="205"/>
    </row>
  </sheetData>
  <mergeCells count="26">
    <mergeCell ref="B13:H13"/>
    <mergeCell ref="B14:H14"/>
    <mergeCell ref="B15:H15"/>
    <mergeCell ref="B16:H16"/>
    <mergeCell ref="B5:J5"/>
    <mergeCell ref="B6:J6"/>
    <mergeCell ref="B8:H9"/>
    <mergeCell ref="I8:I9"/>
    <mergeCell ref="J8:J9"/>
    <mergeCell ref="B10:H10"/>
    <mergeCell ref="B27:D27"/>
    <mergeCell ref="B28:D28"/>
    <mergeCell ref="B29:D29"/>
    <mergeCell ref="B1:J2"/>
    <mergeCell ref="G27:J27"/>
    <mergeCell ref="G28:J28"/>
    <mergeCell ref="G29:J29"/>
    <mergeCell ref="B17:H17"/>
    <mergeCell ref="B18:H18"/>
    <mergeCell ref="B21:J21"/>
    <mergeCell ref="D22:D23"/>
    <mergeCell ref="E22:G22"/>
    <mergeCell ref="H22:H23"/>
    <mergeCell ref="E23:G23"/>
    <mergeCell ref="B11:H11"/>
    <mergeCell ref="B12:H12"/>
  </mergeCells>
  <conditionalFormatting sqref="B18:J18">
    <cfRule type="expression" dxfId="2" priority="3" stopIfTrue="1">
      <formula>DESONERACAO="não"</formula>
    </cfRule>
  </conditionalFormatting>
  <conditionalFormatting sqref="J10:J15">
    <cfRule type="expression" dxfId="1" priority="1">
      <formula>$J$17=$A$145</formula>
    </cfRule>
  </conditionalFormatting>
  <conditionalFormatting sqref="J12:J13">
    <cfRule type="expression" dxfId="0" priority="2">
      <formula>$J$17=$A$146</formula>
    </cfRule>
  </conditionalFormatting>
  <dataValidations count="3">
    <dataValidation operator="greaterThanOrEqual" allowBlank="1" showErrorMessage="1" errorTitle="Erro de valores" error="Digite um valor igual a 0% ou 2%." sqref="J17" xr:uid="{1B4C5DA1-B7B4-4C80-BACA-9652CA41F480}">
      <formula1>0</formula1>
      <formula2>0</formula2>
    </dataValidation>
    <dataValidation type="decimal" allowBlank="1" showErrorMessage="1" errorTitle="Erro de valores" error="Digite um valor maior do que 0." sqref="J16" xr:uid="{643D24B0-65B2-46D0-ADFB-461F520C09FE}">
      <formula1>0</formula1>
      <formula2>1</formula2>
    </dataValidation>
    <dataValidation type="decimal" allowBlank="1" showErrorMessage="1" errorTitle="Erro de valores" error="Digite um valor entre 0% e 100%" sqref="J10:J15" xr:uid="{9CA5374E-8242-49FE-8485-4E00E5263419}">
      <formula1>0</formula1>
      <formula2>1</formula2>
    </dataValidation>
  </dataValidations>
  <pageMargins left="0.59055118110236227" right="0.51181102362204722" top="2.3622047244094491" bottom="0.78740157480314965" header="0.31496062992125984" footer="0.31496062992125984"/>
  <pageSetup paperSize="9" scale="95" orientation="portrait" r:id="rId1"/>
  <headerFooter>
    <oddHeader>&amp;C&amp;G</oddHead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Planilha Orç</vt:lpstr>
      <vt:lpstr>Cronograma</vt:lpstr>
      <vt:lpstr>CRONO SGRI</vt:lpstr>
      <vt:lpstr>Memoria de calculo</vt:lpstr>
      <vt:lpstr>BDI</vt:lpstr>
      <vt:lpstr>BDI!Area_de_impressao</vt:lpstr>
      <vt:lpstr>'CRONO SGRI'!Area_de_impressao</vt:lpstr>
      <vt:lpstr>Cronograma!Area_de_impressao</vt:lpstr>
      <vt:lpstr>'Memoria de calculo'!Area_de_impressao</vt:lpstr>
      <vt:lpstr>'Planilha Orç'!Area_de_impressao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Higor Sanfelici</cp:lastModifiedBy>
  <cp:lastPrinted>2025-11-26T15:09:32Z</cp:lastPrinted>
  <dcterms:created xsi:type="dcterms:W3CDTF">2023-06-07T12:00:17Z</dcterms:created>
  <dcterms:modified xsi:type="dcterms:W3CDTF">2025-11-26T15:09:40Z</dcterms:modified>
</cp:coreProperties>
</file>